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_SUAT DAU TU_AP DUNG_khong xoa\0_0. SUAT VON DAU TU FILE MEM_Thanh chuyen\0_22.03.2024_SVDT35KV_Vung 1_cap nhat don gia 3141_26.12.2023\1. Ra soat\I. SVDT-V1\"/>
    </mc:Choice>
  </mc:AlternateContent>
  <xr:revisionPtr revIDLastSave="0" documentId="13_ncr:1_{BE78963F-653E-4EAC-894F-E1B221CCC6AF}" xr6:coauthVersionLast="36" xr6:coauthVersionMax="47" xr10:uidLastSave="{00000000-0000-0000-0000-000000000000}"/>
  <bookViews>
    <workbookView xWindow="-105" yWindow="-105" windowWidth="23250" windowHeight="12570" activeTab="1" xr2:uid="{00000000-000D-0000-FFFF-FFFF00000000}"/>
  </bookViews>
  <sheets>
    <sheet name="Bia" sheetId="4" r:id="rId1"/>
    <sheet name="TH SVĐT" sheetId="1" r:id="rId2"/>
    <sheet name="KCCP" sheetId="6" r:id="rId3"/>
    <sheet name="KC V.N.M" sheetId="5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3" hidden="1">'KC V.N.M'!$B$7:$Q$24</definedName>
    <definedName name="_xlnm._FilterDatabase" localSheetId="2" hidden="1">KCCP!$B$6:$M$75</definedName>
    <definedName name="_xlnm._FilterDatabase" localSheetId="1" hidden="1">'TH SVĐT'!$B$6:$L$75</definedName>
    <definedName name="_xlnm.Print_Area" localSheetId="0">Bia!$A$1:$H$41</definedName>
    <definedName name="_xlnm.Print_Area" localSheetId="3">'KC V.N.M'!$A$1:$N$69</definedName>
    <definedName name="_xlnm.Print_Area" localSheetId="2">KCCP!$A$1:$P$76</definedName>
    <definedName name="_xlnm.Print_Area" localSheetId="1">'TH SVĐT'!$A$1:$L$76</definedName>
    <definedName name="_xlnm.Print_Titles" localSheetId="3">'KC V.N.M'!$6:$7</definedName>
    <definedName name="_xlnm.Print_Titles" localSheetId="2">KCCP!$6:$8</definedName>
    <definedName name="_xlnm.Print_Titles" localSheetId="1">'TH SVĐT'!$6:$8</definedName>
  </definedNames>
  <calcPr calcId="191029"/>
</workbook>
</file>

<file path=xl/calcChain.xml><?xml version="1.0" encoding="utf-8"?>
<calcChain xmlns="http://schemas.openxmlformats.org/spreadsheetml/2006/main">
  <c r="T63" i="1" l="1"/>
  <c r="S63" i="1"/>
  <c r="R63" i="1"/>
  <c r="Q63" i="1"/>
  <c r="T59" i="1"/>
  <c r="S59" i="1"/>
  <c r="R59" i="1"/>
  <c r="Q59" i="1"/>
  <c r="T55" i="1"/>
  <c r="S55" i="1"/>
  <c r="R55" i="1"/>
  <c r="Q55" i="1"/>
  <c r="T42" i="1"/>
  <c r="S42" i="1"/>
  <c r="R42" i="1"/>
  <c r="Q42" i="1"/>
  <c r="T29" i="1"/>
  <c r="S29" i="1"/>
  <c r="R29" i="1"/>
  <c r="Q29" i="1"/>
  <c r="T28" i="1"/>
  <c r="S28" i="1"/>
  <c r="R28" i="1"/>
  <c r="Q28" i="1"/>
  <c r="T19" i="1"/>
  <c r="S19" i="1"/>
  <c r="R19" i="1"/>
  <c r="Q19" i="1"/>
  <c r="F63" i="6" l="1"/>
  <c r="D75" i="6"/>
  <c r="D74" i="6"/>
  <c r="D73" i="6"/>
  <c r="D72" i="6"/>
  <c r="D71" i="6"/>
  <c r="D70" i="6"/>
  <c r="D69" i="6"/>
  <c r="D68" i="6"/>
  <c r="D67" i="6"/>
  <c r="D66" i="6"/>
  <c r="D65" i="6"/>
  <c r="D64" i="6"/>
  <c r="D62" i="6"/>
  <c r="C62" i="6"/>
  <c r="D61" i="6"/>
  <c r="C61" i="6"/>
  <c r="D60" i="6"/>
  <c r="C60" i="6"/>
  <c r="D58" i="6"/>
  <c r="C58" i="6"/>
  <c r="D57" i="6"/>
  <c r="C57" i="6"/>
  <c r="D56" i="6"/>
  <c r="C56" i="6"/>
  <c r="D54" i="6"/>
  <c r="C54" i="6"/>
  <c r="D53" i="6"/>
  <c r="C53" i="6"/>
  <c r="D52" i="6"/>
  <c r="C52" i="6"/>
  <c r="D51" i="6"/>
  <c r="C51" i="6"/>
  <c r="D50" i="6"/>
  <c r="C50" i="6"/>
  <c r="D49" i="6"/>
  <c r="C49" i="6"/>
  <c r="D48" i="6"/>
  <c r="C48" i="6"/>
  <c r="D47" i="6"/>
  <c r="C47" i="6"/>
  <c r="D46" i="6"/>
  <c r="C46" i="6"/>
  <c r="D45" i="6"/>
  <c r="C45" i="6"/>
  <c r="D44" i="6"/>
  <c r="C44" i="6"/>
  <c r="D43" i="6"/>
  <c r="C43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D30" i="6"/>
  <c r="C30" i="6"/>
  <c r="D27" i="6"/>
  <c r="C27" i="6"/>
  <c r="D26" i="6"/>
  <c r="C26" i="6"/>
  <c r="D25" i="6"/>
  <c r="C25" i="6"/>
  <c r="D24" i="6"/>
  <c r="C24" i="6"/>
  <c r="D23" i="6"/>
  <c r="C23" i="6"/>
  <c r="D22" i="6"/>
  <c r="C22" i="6"/>
  <c r="D21" i="6"/>
  <c r="C21" i="6"/>
  <c r="D20" i="6"/>
  <c r="C20" i="6"/>
  <c r="D18" i="6"/>
  <c r="C18" i="6"/>
  <c r="D17" i="6"/>
  <c r="C17" i="6"/>
  <c r="D16" i="6"/>
  <c r="C16" i="6"/>
  <c r="D15" i="6"/>
  <c r="C15" i="6"/>
  <c r="D14" i="6"/>
  <c r="C14" i="6"/>
  <c r="D13" i="6"/>
  <c r="C13" i="6"/>
  <c r="D12" i="6"/>
  <c r="C12" i="6"/>
  <c r="D11" i="6"/>
  <c r="C11" i="6"/>
  <c r="A3" i="6"/>
  <c r="A2" i="6"/>
  <c r="C52" i="1" l="1"/>
  <c r="E75" i="1" l="1"/>
  <c r="E74" i="1"/>
  <c r="E73" i="1"/>
  <c r="E72" i="1"/>
  <c r="E71" i="1"/>
  <c r="E70" i="1"/>
  <c r="E69" i="1"/>
  <c r="E68" i="1"/>
  <c r="E67" i="1"/>
  <c r="E66" i="1"/>
  <c r="E65" i="1"/>
  <c r="E64" i="1"/>
  <c r="E62" i="1"/>
  <c r="E61" i="1"/>
  <c r="E60" i="1"/>
  <c r="E58" i="1"/>
  <c r="E57" i="1"/>
  <c r="E56" i="1"/>
  <c r="E54" i="1"/>
  <c r="E53" i="1"/>
  <c r="E52" i="1"/>
  <c r="E51" i="1"/>
  <c r="E50" i="1"/>
  <c r="E49" i="1"/>
  <c r="E48" i="1"/>
  <c r="E47" i="1"/>
  <c r="E46" i="1"/>
  <c r="E45" i="1"/>
  <c r="E44" i="1"/>
  <c r="E43" i="1"/>
  <c r="E41" i="1"/>
  <c r="E40" i="1"/>
  <c r="E39" i="1"/>
  <c r="E38" i="1"/>
  <c r="E37" i="1"/>
  <c r="E36" i="1"/>
  <c r="E35" i="1"/>
  <c r="E34" i="1"/>
  <c r="E33" i="1"/>
  <c r="E32" i="1"/>
  <c r="E31" i="1"/>
  <c r="E30" i="1"/>
  <c r="E27" i="1"/>
  <c r="E26" i="1"/>
  <c r="E25" i="1"/>
  <c r="E24" i="1"/>
  <c r="E23" i="1"/>
  <c r="E22" i="1"/>
  <c r="E21" i="1"/>
  <c r="E20" i="1"/>
  <c r="E18" i="1"/>
  <c r="E17" i="1"/>
  <c r="E16" i="1"/>
  <c r="E15" i="1"/>
  <c r="E14" i="1"/>
  <c r="E13" i="1"/>
  <c r="E12" i="1"/>
  <c r="E11" i="1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62" i="1"/>
  <c r="C61" i="1"/>
  <c r="C60" i="1"/>
  <c r="C58" i="1"/>
  <c r="C57" i="1"/>
  <c r="C56" i="1"/>
  <c r="C54" i="1"/>
  <c r="C53" i="1"/>
  <c r="C51" i="1"/>
  <c r="C50" i="1"/>
  <c r="C49" i="1"/>
  <c r="C48" i="1"/>
  <c r="C47" i="1"/>
  <c r="C46" i="1"/>
  <c r="C45" i="1"/>
  <c r="C44" i="1"/>
  <c r="C43" i="1"/>
  <c r="C41" i="1"/>
  <c r="C40" i="1"/>
  <c r="C39" i="1"/>
  <c r="C38" i="1"/>
  <c r="C37" i="1"/>
  <c r="C36" i="1"/>
  <c r="C35" i="1"/>
  <c r="C34" i="1"/>
  <c r="C33" i="1"/>
  <c r="C32" i="1"/>
  <c r="C31" i="1"/>
  <c r="C30" i="1"/>
  <c r="C27" i="1"/>
  <c r="C26" i="1"/>
  <c r="C25" i="1"/>
  <c r="C24" i="1"/>
  <c r="C23" i="1"/>
  <c r="C22" i="1"/>
  <c r="C21" i="1"/>
  <c r="C20" i="1"/>
  <c r="C18" i="1"/>
  <c r="C17" i="1"/>
  <c r="C16" i="1"/>
  <c r="C15" i="1"/>
  <c r="C14" i="1"/>
  <c r="C13" i="1"/>
  <c r="C12" i="1"/>
  <c r="C11" i="1"/>
  <c r="J1" i="4" l="1"/>
  <c r="A18" i="4" s="1"/>
  <c r="A4" i="6" s="1"/>
  <c r="A4" i="5" l="1"/>
  <c r="A3" i="5"/>
  <c r="A2" i="5"/>
  <c r="A4" i="1" l="1"/>
  <c r="A3" i="1" l="1"/>
  <c r="A2" i="1"/>
  <c r="G57" i="5" l="1"/>
  <c r="G58" i="5" l="1"/>
  <c r="G59" i="5" l="1"/>
  <c r="G60" i="5" l="1"/>
  <c r="G61" i="5" l="1"/>
  <c r="G62" i="5" l="1"/>
  <c r="G63" i="5" l="1"/>
  <c r="G64" i="5" l="1"/>
  <c r="G65" i="5" l="1"/>
  <c r="G66" i="5" l="1"/>
  <c r="G67" i="5" l="1"/>
  <c r="G68" i="5" l="1"/>
  <c r="G27" i="5" l="1"/>
  <c r="G26" i="5"/>
  <c r="G31" i="5"/>
  <c r="G30" i="5"/>
  <c r="G29" i="5"/>
  <c r="G28" i="5"/>
  <c r="G32" i="5" l="1"/>
  <c r="G34" i="5"/>
  <c r="G33" i="5"/>
  <c r="G36" i="5" l="1"/>
  <c r="G35" i="5"/>
  <c r="G37" i="5"/>
  <c r="G45" i="5" l="1"/>
  <c r="G44" i="5"/>
  <c r="G46" i="5"/>
  <c r="G40" i="5"/>
  <c r="G39" i="5"/>
  <c r="G43" i="5"/>
  <c r="G42" i="5"/>
  <c r="G41" i="5"/>
  <c r="G38" i="5"/>
  <c r="G47" i="5" l="1"/>
  <c r="G49" i="5"/>
  <c r="G48" i="5"/>
  <c r="G51" i="5" l="1"/>
  <c r="G50" i="5"/>
  <c r="G52" i="5"/>
  <c r="G53" i="5" l="1"/>
  <c r="G54" i="5"/>
  <c r="G55" i="5"/>
  <c r="G12" i="5" l="1"/>
  <c r="G11" i="5"/>
  <c r="G10" i="5"/>
  <c r="G9" i="5"/>
  <c r="A9" i="5" l="1"/>
  <c r="A10" i="5" s="1"/>
  <c r="A11" i="5" s="1"/>
  <c r="A12" i="5" s="1"/>
  <c r="G15" i="5"/>
  <c r="G16" i="5"/>
  <c r="G18" i="5"/>
  <c r="G20" i="5"/>
  <c r="G17" i="5"/>
  <c r="G19" i="5"/>
  <c r="G13" i="5"/>
  <c r="G14" i="5"/>
  <c r="A13" i="5" l="1"/>
  <c r="A14" i="5" s="1"/>
  <c r="A15" i="5" s="1"/>
  <c r="G21" i="5"/>
  <c r="G22" i="5"/>
  <c r="G24" i="5"/>
  <c r="G23" i="5"/>
  <c r="A16" i="5" l="1"/>
  <c r="A17" i="5" l="1"/>
  <c r="A18" i="5" l="1"/>
  <c r="A19" i="5" l="1"/>
  <c r="A20" i="5" l="1"/>
  <c r="A21" i="5" l="1"/>
  <c r="A22" i="5" s="1"/>
  <c r="A23" i="5" s="1"/>
  <c r="A24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J60" i="5" l="1"/>
  <c r="J68" i="5"/>
  <c r="J61" i="5"/>
  <c r="J57" i="5"/>
  <c r="J64" i="5"/>
  <c r="J58" i="5"/>
  <c r="J59" i="5"/>
  <c r="J62" i="5"/>
  <c r="J65" i="5"/>
  <c r="J66" i="5"/>
  <c r="J35" i="5"/>
  <c r="J31" i="5"/>
  <c r="J28" i="5"/>
  <c r="J37" i="5"/>
  <c r="J40" i="5"/>
  <c r="J34" i="5"/>
  <c r="J36" i="5"/>
  <c r="J43" i="5"/>
  <c r="J49" i="5"/>
  <c r="J51" i="5"/>
  <c r="J32" i="5"/>
  <c r="J29" i="5"/>
  <c r="J39" i="5"/>
  <c r="J50" i="5"/>
  <c r="J55" i="5"/>
  <c r="J27" i="5"/>
  <c r="J45" i="5"/>
  <c r="J26" i="5"/>
  <c r="J53" i="5"/>
  <c r="J33" i="5"/>
  <c r="J42" i="5"/>
  <c r="J54" i="5"/>
  <c r="J47" i="5"/>
  <c r="J52" i="5"/>
  <c r="J41" i="5"/>
  <c r="J48" i="5"/>
  <c r="J30" i="5"/>
  <c r="J44" i="5"/>
  <c r="J38" i="5"/>
  <c r="J46" i="5"/>
  <c r="J9" i="5"/>
  <c r="J18" i="5"/>
  <c r="J16" i="5"/>
  <c r="J23" i="5"/>
  <c r="J21" i="5"/>
  <c r="J24" i="5"/>
  <c r="J19" i="5"/>
  <c r="J11" i="5"/>
  <c r="J17" i="5"/>
  <c r="J14" i="5"/>
  <c r="J15" i="5"/>
  <c r="J13" i="5"/>
  <c r="J10" i="5"/>
  <c r="J12" i="5"/>
  <c r="J22" i="5"/>
  <c r="J20" i="5"/>
  <c r="J63" i="5" l="1"/>
  <c r="H58" i="5"/>
  <c r="H66" i="5"/>
  <c r="H62" i="5"/>
  <c r="H61" i="5"/>
  <c r="H60" i="5"/>
  <c r="J67" i="5"/>
  <c r="H57" i="5"/>
  <c r="H63" i="5"/>
  <c r="H59" i="5"/>
  <c r="H64" i="5"/>
  <c r="H67" i="5"/>
  <c r="H68" i="5"/>
  <c r="H65" i="5"/>
  <c r="H50" i="5"/>
  <c r="H40" i="5"/>
  <c r="H38" i="5"/>
  <c r="H27" i="5"/>
  <c r="H53" i="5"/>
  <c r="H55" i="5"/>
  <c r="H52" i="5"/>
  <c r="H51" i="5"/>
  <c r="H42" i="5"/>
  <c r="H26" i="5"/>
  <c r="H46" i="5"/>
  <c r="H29" i="5"/>
  <c r="H33" i="5"/>
  <c r="H36" i="5"/>
  <c r="H45" i="5"/>
  <c r="H31" i="5"/>
  <c r="H35" i="5"/>
  <c r="H43" i="5"/>
  <c r="H44" i="5"/>
  <c r="H48" i="5"/>
  <c r="H47" i="5"/>
  <c r="H37" i="5"/>
  <c r="H30" i="5"/>
  <c r="H32" i="5"/>
  <c r="H34" i="5"/>
  <c r="H41" i="5"/>
  <c r="H49" i="5"/>
  <c r="H39" i="5"/>
  <c r="H28" i="5"/>
  <c r="H54" i="5"/>
  <c r="H15" i="5"/>
  <c r="H13" i="5"/>
  <c r="H19" i="5"/>
  <c r="H14" i="5"/>
  <c r="H16" i="5"/>
  <c r="H22" i="5"/>
  <c r="H20" i="5"/>
  <c r="H23" i="5"/>
  <c r="H21" i="5"/>
  <c r="H12" i="5"/>
  <c r="H11" i="5"/>
  <c r="H24" i="5"/>
  <c r="H17" i="5"/>
  <c r="H9" i="5"/>
  <c r="H18" i="5"/>
  <c r="H10" i="5"/>
  <c r="I72" i="1" l="1"/>
  <c r="I69" i="1"/>
  <c r="I75" i="1"/>
  <c r="I70" i="1"/>
  <c r="I65" i="1"/>
  <c r="I67" i="1"/>
  <c r="I73" i="1"/>
  <c r="I71" i="1"/>
  <c r="I64" i="1"/>
  <c r="I68" i="1"/>
  <c r="I66" i="1"/>
  <c r="I74" i="1"/>
  <c r="I31" i="1"/>
  <c r="I60" i="1"/>
  <c r="I44" i="1"/>
  <c r="I53" i="1"/>
  <c r="I46" i="1"/>
  <c r="I45" i="1"/>
  <c r="I47" i="1"/>
  <c r="I34" i="1"/>
  <c r="I56" i="1"/>
  <c r="I35" i="1"/>
  <c r="I38" i="1"/>
  <c r="I32" i="1"/>
  <c r="I54" i="1"/>
  <c r="I48" i="1"/>
  <c r="I49" i="1"/>
  <c r="I30" i="1"/>
  <c r="I43" i="1"/>
  <c r="I37" i="1"/>
  <c r="I50" i="1"/>
  <c r="I40" i="1"/>
  <c r="I36" i="1"/>
  <c r="I58" i="1"/>
  <c r="I52" i="1"/>
  <c r="I61" i="1"/>
  <c r="I51" i="1"/>
  <c r="I41" i="1"/>
  <c r="I57" i="1"/>
  <c r="I39" i="1"/>
  <c r="I62" i="1"/>
  <c r="I33" i="1"/>
  <c r="I18" i="1"/>
  <c r="I26" i="1"/>
  <c r="I14" i="1"/>
  <c r="I15" i="1"/>
  <c r="I13" i="1"/>
  <c r="I22" i="1"/>
  <c r="I12" i="1"/>
  <c r="I21" i="1"/>
  <c r="I16" i="1"/>
  <c r="I23" i="1"/>
  <c r="I20" i="1"/>
  <c r="I24" i="1"/>
  <c r="I11" i="1"/>
  <c r="I25" i="1"/>
  <c r="I17" i="1"/>
  <c r="I27" i="1"/>
  <c r="S68" i="1" l="1"/>
  <c r="H68" i="6"/>
  <c r="S73" i="1"/>
  <c r="H73" i="6"/>
  <c r="H65" i="6"/>
  <c r="S65" i="1"/>
  <c r="S75" i="1"/>
  <c r="H75" i="6"/>
  <c r="S74" i="1"/>
  <c r="H74" i="6"/>
  <c r="S64" i="1"/>
  <c r="H64" i="6"/>
  <c r="S69" i="1"/>
  <c r="H69" i="6"/>
  <c r="S67" i="1"/>
  <c r="H67" i="6"/>
  <c r="H70" i="6"/>
  <c r="S70" i="1"/>
  <c r="S66" i="1"/>
  <c r="H66" i="6"/>
  <c r="H71" i="6"/>
  <c r="S71" i="1"/>
  <c r="S72" i="1"/>
  <c r="H72" i="6"/>
  <c r="S49" i="1"/>
  <c r="H49" i="6"/>
  <c r="S33" i="1"/>
  <c r="H33" i="6"/>
  <c r="S61" i="1"/>
  <c r="H61" i="6"/>
  <c r="S62" i="1"/>
  <c r="H62" i="6"/>
  <c r="S41" i="1"/>
  <c r="H41" i="6"/>
  <c r="S52" i="1"/>
  <c r="H52" i="6"/>
  <c r="S40" i="1"/>
  <c r="H40" i="6"/>
  <c r="H43" i="6"/>
  <c r="S43" i="1"/>
  <c r="H48" i="6"/>
  <c r="S48" i="1"/>
  <c r="S38" i="1"/>
  <c r="H38" i="6"/>
  <c r="S34" i="1"/>
  <c r="H34" i="6"/>
  <c r="S46" i="1"/>
  <c r="H46" i="6"/>
  <c r="H60" i="6"/>
  <c r="S60" i="1"/>
  <c r="S37" i="1"/>
  <c r="H37" i="6"/>
  <c r="S32" i="1"/>
  <c r="H32" i="6"/>
  <c r="S57" i="1"/>
  <c r="H57" i="6"/>
  <c r="H56" i="6"/>
  <c r="S56" i="1"/>
  <c r="H44" i="6"/>
  <c r="S44" i="1"/>
  <c r="S39" i="1"/>
  <c r="H39" i="6"/>
  <c r="H51" i="6"/>
  <c r="S51" i="1"/>
  <c r="H58" i="6"/>
  <c r="S58" i="1"/>
  <c r="S50" i="1"/>
  <c r="H50" i="6"/>
  <c r="H30" i="6"/>
  <c r="S30" i="1"/>
  <c r="S54" i="1"/>
  <c r="H54" i="6"/>
  <c r="S35" i="1"/>
  <c r="H35" i="6"/>
  <c r="S47" i="1"/>
  <c r="H47" i="6"/>
  <c r="H53" i="6"/>
  <c r="S53" i="1"/>
  <c r="S31" i="1"/>
  <c r="H31" i="6"/>
  <c r="S36" i="1"/>
  <c r="H36" i="6"/>
  <c r="S45" i="1"/>
  <c r="H45" i="6"/>
  <c r="S23" i="1"/>
  <c r="H23" i="6"/>
  <c r="H21" i="6"/>
  <c r="S21" i="1"/>
  <c r="S13" i="1"/>
  <c r="H13" i="6"/>
  <c r="H26" i="6"/>
  <c r="S26" i="1"/>
  <c r="S18" i="1"/>
  <c r="H18" i="6"/>
  <c r="S17" i="1"/>
  <c r="H17" i="6"/>
  <c r="S11" i="1"/>
  <c r="H11" i="6"/>
  <c r="H15" i="6"/>
  <c r="S15" i="1"/>
  <c r="H24" i="6"/>
  <c r="S24" i="1"/>
  <c r="S16" i="1"/>
  <c r="H16" i="6"/>
  <c r="S22" i="1"/>
  <c r="H22" i="6"/>
  <c r="H14" i="6"/>
  <c r="S14" i="1"/>
  <c r="H27" i="6"/>
  <c r="S27" i="1"/>
  <c r="S25" i="1"/>
  <c r="H25" i="6"/>
  <c r="S20" i="1"/>
  <c r="H20" i="6"/>
  <c r="H12" i="6"/>
  <c r="S12" i="1"/>
  <c r="I61" i="5" l="1"/>
  <c r="I58" i="5"/>
  <c r="I45" i="5"/>
  <c r="I49" i="5"/>
  <c r="I53" i="5"/>
  <c r="I50" i="5"/>
  <c r="I28" i="5"/>
  <c r="I26" i="5"/>
  <c r="I27" i="5"/>
  <c r="I39" i="5"/>
  <c r="I40" i="5"/>
  <c r="I29" i="5"/>
  <c r="I35" i="5"/>
  <c r="I48" i="5"/>
  <c r="I31" i="5"/>
  <c r="I37" i="5"/>
  <c r="I41" i="5"/>
  <c r="I36" i="5"/>
  <c r="I33" i="5"/>
  <c r="I47" i="5"/>
  <c r="I43" i="5"/>
  <c r="I34" i="5"/>
  <c r="I42" i="5"/>
  <c r="I44" i="5"/>
  <c r="I30" i="5"/>
  <c r="I46" i="5"/>
  <c r="I54" i="5"/>
  <c r="I52" i="5"/>
  <c r="I51" i="5"/>
  <c r="I55" i="5"/>
  <c r="I32" i="5"/>
  <c r="I38" i="5"/>
  <c r="I15" i="5"/>
  <c r="I10" i="5"/>
  <c r="I21" i="5"/>
  <c r="I16" i="5"/>
  <c r="I11" i="5"/>
  <c r="I22" i="5"/>
  <c r="I13" i="5"/>
  <c r="I14" i="5"/>
  <c r="I12" i="5"/>
  <c r="I23" i="5"/>
  <c r="I24" i="5"/>
  <c r="I19" i="5"/>
  <c r="I17" i="5"/>
  <c r="I9" i="5"/>
  <c r="I20" i="5"/>
  <c r="I18" i="5"/>
  <c r="I60" i="5" l="1"/>
  <c r="I57" i="5"/>
  <c r="I63" i="5"/>
  <c r="I64" i="5"/>
  <c r="I62" i="5"/>
  <c r="I59" i="5"/>
  <c r="I66" i="5"/>
  <c r="I68" i="5"/>
  <c r="I65" i="5"/>
  <c r="I67" i="5"/>
  <c r="H70" i="1" l="1"/>
  <c r="H52" i="1"/>
  <c r="H48" i="1"/>
  <c r="H18" i="1"/>
  <c r="H64" i="1" l="1"/>
  <c r="H73" i="1"/>
  <c r="H67" i="1"/>
  <c r="H71" i="1"/>
  <c r="H69" i="1"/>
  <c r="H75" i="1"/>
  <c r="H74" i="1"/>
  <c r="H66" i="1"/>
  <c r="H68" i="1"/>
  <c r="H65" i="1"/>
  <c r="H72" i="1"/>
  <c r="G70" i="6"/>
  <c r="R70" i="1"/>
  <c r="L70" i="1"/>
  <c r="H49" i="1"/>
  <c r="H34" i="1"/>
  <c r="H56" i="1"/>
  <c r="H32" i="1"/>
  <c r="H50" i="1"/>
  <c r="H47" i="1"/>
  <c r="H60" i="1"/>
  <c r="H33" i="1"/>
  <c r="H57" i="1"/>
  <c r="H61" i="1"/>
  <c r="H58" i="1"/>
  <c r="H51" i="1"/>
  <c r="H38" i="1"/>
  <c r="H36" i="1"/>
  <c r="H30" i="1"/>
  <c r="H39" i="1"/>
  <c r="H31" i="1"/>
  <c r="H37" i="1"/>
  <c r="H43" i="1"/>
  <c r="H35" i="1"/>
  <c r="H45" i="1"/>
  <c r="H40" i="1"/>
  <c r="H62" i="1"/>
  <c r="G52" i="6"/>
  <c r="L52" i="1"/>
  <c r="R52" i="1"/>
  <c r="H41" i="1"/>
  <c r="H46" i="1"/>
  <c r="H53" i="1"/>
  <c r="H54" i="1"/>
  <c r="G48" i="6"/>
  <c r="R48" i="1"/>
  <c r="L48" i="1"/>
  <c r="H44" i="1"/>
  <c r="H17" i="1"/>
  <c r="H27" i="1"/>
  <c r="H14" i="1"/>
  <c r="H22" i="1"/>
  <c r="H11" i="1"/>
  <c r="H23" i="1"/>
  <c r="H25" i="1"/>
  <c r="H21" i="1"/>
  <c r="H24" i="1"/>
  <c r="H13" i="1"/>
  <c r="H16" i="1"/>
  <c r="H15" i="1"/>
  <c r="H26" i="1"/>
  <c r="H20" i="1"/>
  <c r="H12" i="1"/>
  <c r="L18" i="1"/>
  <c r="G18" i="1" s="1"/>
  <c r="G18" i="6"/>
  <c r="R18" i="1"/>
  <c r="R64" i="1" l="1"/>
  <c r="G64" i="6"/>
  <c r="L64" i="1"/>
  <c r="G70" i="1"/>
  <c r="T70" i="1"/>
  <c r="K70" i="6"/>
  <c r="G67" i="6"/>
  <c r="L67" i="1"/>
  <c r="R67" i="1"/>
  <c r="R65" i="1"/>
  <c r="G65" i="6"/>
  <c r="L65" i="1"/>
  <c r="L66" i="1"/>
  <c r="G66" i="1" s="1"/>
  <c r="R66" i="1"/>
  <c r="G66" i="6"/>
  <c r="R69" i="1"/>
  <c r="L69" i="1"/>
  <c r="G69" i="6"/>
  <c r="L68" i="1"/>
  <c r="G68" i="6"/>
  <c r="R68" i="1"/>
  <c r="G74" i="6"/>
  <c r="L74" i="1"/>
  <c r="R74" i="1"/>
  <c r="R71" i="1"/>
  <c r="G71" i="6"/>
  <c r="L71" i="1"/>
  <c r="L72" i="1"/>
  <c r="R72" i="1"/>
  <c r="G72" i="6"/>
  <c r="L75" i="1"/>
  <c r="R75" i="1"/>
  <c r="G75" i="6"/>
  <c r="G75" i="1"/>
  <c r="G73" i="6"/>
  <c r="R73" i="1"/>
  <c r="L73" i="1"/>
  <c r="G73" i="1"/>
  <c r="L41" i="1"/>
  <c r="R41" i="1"/>
  <c r="G41" i="6"/>
  <c r="G41" i="1"/>
  <c r="R62" i="1"/>
  <c r="G62" i="6"/>
  <c r="L62" i="1"/>
  <c r="G35" i="6"/>
  <c r="L35" i="1"/>
  <c r="R35" i="1"/>
  <c r="R37" i="1"/>
  <c r="L37" i="1"/>
  <c r="G37" i="6"/>
  <c r="L30" i="1"/>
  <c r="G30" i="1" s="1"/>
  <c r="G30" i="6"/>
  <c r="R30" i="1"/>
  <c r="R38" i="1"/>
  <c r="L38" i="1"/>
  <c r="G38" i="6"/>
  <c r="R57" i="1"/>
  <c r="L57" i="1"/>
  <c r="G57" i="1" s="1"/>
  <c r="G57" i="6"/>
  <c r="G47" i="6"/>
  <c r="L47" i="1"/>
  <c r="R47" i="1"/>
  <c r="L56" i="1"/>
  <c r="R56" i="1"/>
  <c r="G56" i="6"/>
  <c r="R53" i="1"/>
  <c r="L53" i="1"/>
  <c r="G53" i="1" s="1"/>
  <c r="G53" i="6"/>
  <c r="L61" i="1"/>
  <c r="G61" i="1" s="1"/>
  <c r="G61" i="6"/>
  <c r="R61" i="1"/>
  <c r="L40" i="1"/>
  <c r="R40" i="1"/>
  <c r="G40" i="6"/>
  <c r="R43" i="1"/>
  <c r="G43" i="6"/>
  <c r="L43" i="1"/>
  <c r="L31" i="1"/>
  <c r="G31" i="6"/>
  <c r="R31" i="1"/>
  <c r="L33" i="1"/>
  <c r="G33" i="6"/>
  <c r="R33" i="1"/>
  <c r="G50" i="6"/>
  <c r="R50" i="1"/>
  <c r="L50" i="1"/>
  <c r="G50" i="1" s="1"/>
  <c r="L34" i="1"/>
  <c r="R34" i="1"/>
  <c r="G34" i="6"/>
  <c r="G44" i="6"/>
  <c r="R44" i="1"/>
  <c r="L44" i="1"/>
  <c r="G54" i="6"/>
  <c r="L54" i="1"/>
  <c r="R54" i="1"/>
  <c r="G52" i="1"/>
  <c r="K52" i="6"/>
  <c r="T52" i="1"/>
  <c r="L51" i="1"/>
  <c r="G51" i="6"/>
  <c r="R51" i="1"/>
  <c r="R45" i="1"/>
  <c r="L45" i="1"/>
  <c r="G45" i="6"/>
  <c r="L39" i="1"/>
  <c r="R39" i="1"/>
  <c r="G39" i="6"/>
  <c r="G36" i="6"/>
  <c r="R36" i="1"/>
  <c r="L36" i="1"/>
  <c r="G60" i="6"/>
  <c r="R60" i="1"/>
  <c r="L60" i="1"/>
  <c r="R32" i="1"/>
  <c r="G32" i="6"/>
  <c r="L32" i="1"/>
  <c r="R49" i="1"/>
  <c r="G49" i="6"/>
  <c r="L49" i="1"/>
  <c r="G46" i="6"/>
  <c r="L46" i="1"/>
  <c r="R46" i="1"/>
  <c r="G48" i="1"/>
  <c r="T48" i="1"/>
  <c r="K48" i="6"/>
  <c r="L58" i="1"/>
  <c r="G58" i="6"/>
  <c r="R58" i="1"/>
  <c r="R25" i="1"/>
  <c r="L25" i="1"/>
  <c r="G25" i="6"/>
  <c r="G22" i="6"/>
  <c r="L22" i="1"/>
  <c r="R22" i="1"/>
  <c r="R17" i="1"/>
  <c r="L17" i="1"/>
  <c r="G17" i="6"/>
  <c r="T18" i="1"/>
  <c r="K18" i="6"/>
  <c r="R15" i="1"/>
  <c r="L15" i="1"/>
  <c r="G15" i="6"/>
  <c r="R24" i="1"/>
  <c r="G24" i="6"/>
  <c r="L24" i="1"/>
  <c r="L23" i="1"/>
  <c r="G23" i="6"/>
  <c r="R23" i="1"/>
  <c r="G14" i="6"/>
  <c r="R14" i="1"/>
  <c r="L14" i="1"/>
  <c r="Q18" i="1"/>
  <c r="F18" i="6"/>
  <c r="M18" i="6" s="1"/>
  <c r="F16" i="5"/>
  <c r="L21" i="1"/>
  <c r="G21" i="6"/>
  <c r="R21" i="1"/>
  <c r="L12" i="1"/>
  <c r="R12" i="1"/>
  <c r="G12" i="6"/>
  <c r="L26" i="1"/>
  <c r="G26" i="6"/>
  <c r="R26" i="1"/>
  <c r="R16" i="1"/>
  <c r="G16" i="6"/>
  <c r="L16" i="1"/>
  <c r="G16" i="1" s="1"/>
  <c r="R11" i="1"/>
  <c r="G11" i="6"/>
  <c r="L11" i="1"/>
  <c r="G11" i="1" s="1"/>
  <c r="R27" i="1"/>
  <c r="G27" i="6"/>
  <c r="L27" i="1"/>
  <c r="R20" i="1"/>
  <c r="L20" i="1"/>
  <c r="G20" i="1" s="1"/>
  <c r="G20" i="6"/>
  <c r="G13" i="6"/>
  <c r="R13" i="1"/>
  <c r="L13" i="1"/>
  <c r="Q66" i="1" l="1"/>
  <c r="F59" i="5"/>
  <c r="F66" i="6"/>
  <c r="M66" i="6" s="1"/>
  <c r="G74" i="1"/>
  <c r="T74" i="1"/>
  <c r="K74" i="6"/>
  <c r="G69" i="1"/>
  <c r="K69" i="6"/>
  <c r="T69" i="1"/>
  <c r="G65" i="1"/>
  <c r="T65" i="1"/>
  <c r="K65" i="6"/>
  <c r="F68" i="5"/>
  <c r="F75" i="6"/>
  <c r="L75" i="6" s="1"/>
  <c r="Q75" i="1"/>
  <c r="G72" i="1"/>
  <c r="T72" i="1"/>
  <c r="K72" i="6"/>
  <c r="G71" i="1"/>
  <c r="T71" i="1"/>
  <c r="K71" i="6"/>
  <c r="F63" i="5"/>
  <c r="Q70" i="1"/>
  <c r="F70" i="6"/>
  <c r="P70" i="6" s="1"/>
  <c r="Q73" i="1"/>
  <c r="F66" i="5"/>
  <c r="F73" i="6"/>
  <c r="L73" i="6" s="1"/>
  <c r="G64" i="1"/>
  <c r="T64" i="1"/>
  <c r="K64" i="6"/>
  <c r="T73" i="1"/>
  <c r="K73" i="6"/>
  <c r="T75" i="1"/>
  <c r="K75" i="6"/>
  <c r="G68" i="1"/>
  <c r="K68" i="6"/>
  <c r="T68" i="1"/>
  <c r="G67" i="1"/>
  <c r="K67" i="6"/>
  <c r="T67" i="1"/>
  <c r="T66" i="1"/>
  <c r="K66" i="6"/>
  <c r="F54" i="5"/>
  <c r="F61" i="6"/>
  <c r="M61" i="6" s="1"/>
  <c r="Q61" i="1"/>
  <c r="F45" i="5"/>
  <c r="Q50" i="1"/>
  <c r="F50" i="6"/>
  <c r="M50" i="6" s="1"/>
  <c r="Q53" i="1"/>
  <c r="F53" i="6"/>
  <c r="M53" i="6" s="1"/>
  <c r="F48" i="5"/>
  <c r="G46" i="1"/>
  <c r="T46" i="1"/>
  <c r="K46" i="6"/>
  <c r="G45" i="1"/>
  <c r="T45" i="1"/>
  <c r="K45" i="6"/>
  <c r="G44" i="1"/>
  <c r="K44" i="6"/>
  <c r="T44" i="1"/>
  <c r="G33" i="1"/>
  <c r="K33" i="6"/>
  <c r="T33" i="1"/>
  <c r="F51" i="5"/>
  <c r="Q57" i="1"/>
  <c r="F57" i="6"/>
  <c r="M57" i="6" s="1"/>
  <c r="G37" i="1"/>
  <c r="K37" i="6"/>
  <c r="T37" i="1"/>
  <c r="G58" i="1"/>
  <c r="T58" i="1"/>
  <c r="K58" i="6"/>
  <c r="Q30" i="1"/>
  <c r="F30" i="6"/>
  <c r="L30" i="6" s="1"/>
  <c r="F26" i="5"/>
  <c r="G49" i="1"/>
  <c r="K49" i="6"/>
  <c r="T49" i="1"/>
  <c r="G60" i="1"/>
  <c r="K60" i="6"/>
  <c r="T60" i="1"/>
  <c r="F52" i="6"/>
  <c r="F47" i="5"/>
  <c r="Q52" i="1"/>
  <c r="G56" i="1"/>
  <c r="K56" i="6"/>
  <c r="T56" i="1"/>
  <c r="T57" i="1"/>
  <c r="K57" i="6"/>
  <c r="F37" i="5"/>
  <c r="Q41" i="1"/>
  <c r="F41" i="6"/>
  <c r="L41" i="6" s="1"/>
  <c r="G31" i="1"/>
  <c r="K31" i="6"/>
  <c r="T31" i="1"/>
  <c r="G40" i="1"/>
  <c r="K40" i="6"/>
  <c r="T40" i="1"/>
  <c r="G35" i="1"/>
  <c r="T35" i="1"/>
  <c r="K35" i="6"/>
  <c r="F43" i="5"/>
  <c r="F48" i="6"/>
  <c r="Q48" i="1"/>
  <c r="G39" i="1"/>
  <c r="T39" i="1"/>
  <c r="K39" i="6"/>
  <c r="G54" i="1"/>
  <c r="T54" i="1"/>
  <c r="K54" i="6"/>
  <c r="G43" i="1"/>
  <c r="K43" i="6"/>
  <c r="T43" i="1"/>
  <c r="K53" i="6"/>
  <c r="T53" i="1"/>
  <c r="G47" i="1"/>
  <c r="T47" i="1"/>
  <c r="K47" i="6"/>
  <c r="T30" i="1"/>
  <c r="K30" i="6"/>
  <c r="P52" i="6"/>
  <c r="K50" i="6"/>
  <c r="T50" i="1"/>
  <c r="T61" i="1"/>
  <c r="K61" i="6"/>
  <c r="G32" i="1"/>
  <c r="T32" i="1"/>
  <c r="K32" i="6"/>
  <c r="G36" i="1"/>
  <c r="K36" i="6"/>
  <c r="T36" i="1"/>
  <c r="G51" i="1"/>
  <c r="T51" i="1"/>
  <c r="K51" i="6"/>
  <c r="G34" i="1"/>
  <c r="K34" i="6"/>
  <c r="T34" i="1"/>
  <c r="G38" i="1"/>
  <c r="T38" i="1"/>
  <c r="K38" i="6"/>
  <c r="G62" i="1"/>
  <c r="T62" i="1"/>
  <c r="K62" i="6"/>
  <c r="K41" i="6"/>
  <c r="T41" i="1"/>
  <c r="L20" i="6"/>
  <c r="F11" i="6"/>
  <c r="F9" i="5"/>
  <c r="A11" i="1"/>
  <c r="Q11" i="1"/>
  <c r="T20" i="1"/>
  <c r="K20" i="6"/>
  <c r="K11" i="6"/>
  <c r="P11" i="6" s="1"/>
  <c r="T11" i="1"/>
  <c r="G12" i="1"/>
  <c r="T12" i="1"/>
  <c r="K12" i="6"/>
  <c r="G15" i="1"/>
  <c r="K15" i="6"/>
  <c r="T15" i="1"/>
  <c r="G13" i="1"/>
  <c r="K13" i="6"/>
  <c r="T13" i="1"/>
  <c r="G23" i="1"/>
  <c r="T23" i="1"/>
  <c r="K23" i="6"/>
  <c r="L18" i="6"/>
  <c r="G27" i="1"/>
  <c r="T27" i="1"/>
  <c r="K27" i="6"/>
  <c r="G14" i="1"/>
  <c r="K14" i="6"/>
  <c r="T14" i="1"/>
  <c r="G24" i="1"/>
  <c r="T24" i="1"/>
  <c r="K24" i="6"/>
  <c r="P18" i="6"/>
  <c r="G22" i="1"/>
  <c r="K22" i="6"/>
  <c r="T22" i="1"/>
  <c r="Q16" i="1"/>
  <c r="F14" i="5"/>
  <c r="F16" i="6"/>
  <c r="G26" i="1"/>
  <c r="T26" i="1"/>
  <c r="K26" i="6"/>
  <c r="G21" i="1"/>
  <c r="T21" i="1"/>
  <c r="K21" i="6"/>
  <c r="F17" i="5"/>
  <c r="F20" i="6"/>
  <c r="Q20" i="1"/>
  <c r="K16" i="6"/>
  <c r="T16" i="1"/>
  <c r="L16" i="6"/>
  <c r="K16" i="5"/>
  <c r="N16" i="5"/>
  <c r="L16" i="5"/>
  <c r="M16" i="5"/>
  <c r="G17" i="1"/>
  <c r="K17" i="6"/>
  <c r="T17" i="1"/>
  <c r="G25" i="1"/>
  <c r="T25" i="1"/>
  <c r="K25" i="6"/>
  <c r="P57" i="6" l="1"/>
  <c r="P50" i="6"/>
  <c r="L53" i="6"/>
  <c r="P61" i="6"/>
  <c r="P53" i="6"/>
  <c r="L50" i="6"/>
  <c r="L61" i="6"/>
  <c r="P66" i="6"/>
  <c r="F68" i="6"/>
  <c r="P68" i="6" s="1"/>
  <c r="F61" i="5"/>
  <c r="Q68" i="1"/>
  <c r="F57" i="5"/>
  <c r="Q64" i="1"/>
  <c r="F64" i="6"/>
  <c r="P64" i="6" s="1"/>
  <c r="Q71" i="1"/>
  <c r="F64" i="5"/>
  <c r="F71" i="6"/>
  <c r="P71" i="6" s="1"/>
  <c r="Q65" i="1"/>
  <c r="F58" i="5"/>
  <c r="F65" i="6"/>
  <c r="P65" i="6" s="1"/>
  <c r="Q74" i="1"/>
  <c r="F67" i="5"/>
  <c r="F74" i="6"/>
  <c r="K66" i="5"/>
  <c r="N66" i="5"/>
  <c r="L66" i="5"/>
  <c r="M66" i="5"/>
  <c r="F65" i="5"/>
  <c r="Q72" i="1"/>
  <c r="F72" i="6"/>
  <c r="P72" i="6" s="1"/>
  <c r="L66" i="6"/>
  <c r="L70" i="6"/>
  <c r="M70" i="6"/>
  <c r="P75" i="6"/>
  <c r="M75" i="6"/>
  <c r="Q67" i="1"/>
  <c r="F67" i="6"/>
  <c r="P67" i="6" s="1"/>
  <c r="F60" i="5"/>
  <c r="K68" i="5"/>
  <c r="N68" i="5"/>
  <c r="L68" i="5"/>
  <c r="M68" i="5"/>
  <c r="K63" i="5"/>
  <c r="L63" i="5"/>
  <c r="N63" i="5"/>
  <c r="M63" i="5"/>
  <c r="F62" i="5"/>
  <c r="F69" i="6"/>
  <c r="P69" i="6" s="1"/>
  <c r="Q69" i="1"/>
  <c r="K59" i="5"/>
  <c r="N59" i="5"/>
  <c r="L59" i="5"/>
  <c r="M59" i="5"/>
  <c r="P73" i="6"/>
  <c r="M73" i="6"/>
  <c r="F55" i="5"/>
  <c r="Q62" i="1"/>
  <c r="F62" i="6"/>
  <c r="F53" i="5"/>
  <c r="F60" i="6"/>
  <c r="Q60" i="1"/>
  <c r="P30" i="6"/>
  <c r="M30" i="6"/>
  <c r="F44" i="6"/>
  <c r="P44" i="6" s="1"/>
  <c r="Q44" i="1"/>
  <c r="F39" i="5"/>
  <c r="K47" i="5"/>
  <c r="N47" i="5"/>
  <c r="L47" i="5"/>
  <c r="M47" i="5"/>
  <c r="F46" i="5"/>
  <c r="F51" i="6"/>
  <c r="P51" i="6" s="1"/>
  <c r="Q51" i="1"/>
  <c r="F28" i="5"/>
  <c r="F32" i="6"/>
  <c r="P32" i="6" s="1"/>
  <c r="Q32" i="1"/>
  <c r="F47" i="6"/>
  <c r="Q47" i="1"/>
  <c r="F42" i="5"/>
  <c r="F39" i="6"/>
  <c r="Q39" i="1"/>
  <c r="F35" i="5"/>
  <c r="Q40" i="1"/>
  <c r="F36" i="5"/>
  <c r="F40" i="6"/>
  <c r="P40" i="6" s="1"/>
  <c r="P41" i="6"/>
  <c r="M41" i="6"/>
  <c r="P56" i="6"/>
  <c r="M52" i="6"/>
  <c r="L52" i="6"/>
  <c r="L57" i="6"/>
  <c r="Q37" i="1"/>
  <c r="F33" i="5"/>
  <c r="F37" i="6"/>
  <c r="P37" i="6" s="1"/>
  <c r="K45" i="5"/>
  <c r="N45" i="5"/>
  <c r="L45" i="5"/>
  <c r="M45" i="5"/>
  <c r="Q35" i="1"/>
  <c r="F31" i="5"/>
  <c r="F35" i="6"/>
  <c r="F50" i="5"/>
  <c r="Q56" i="1"/>
  <c r="F56" i="6"/>
  <c r="F49" i="6"/>
  <c r="F44" i="5"/>
  <c r="Q49" i="1"/>
  <c r="F33" i="6"/>
  <c r="F29" i="5"/>
  <c r="Q33" i="1"/>
  <c r="F45" i="6"/>
  <c r="P45" i="6" s="1"/>
  <c r="Q45" i="1"/>
  <c r="F40" i="5"/>
  <c r="K48" i="5"/>
  <c r="N48" i="5"/>
  <c r="L48" i="5"/>
  <c r="M48" i="5"/>
  <c r="P62" i="6"/>
  <c r="F38" i="6"/>
  <c r="F34" i="5"/>
  <c r="Q38" i="1"/>
  <c r="F30" i="5"/>
  <c r="F34" i="6"/>
  <c r="Q34" i="1"/>
  <c r="F49" i="5"/>
  <c r="Q54" i="1"/>
  <c r="F54" i="6"/>
  <c r="L48" i="6"/>
  <c r="M48" i="6"/>
  <c r="K37" i="5"/>
  <c r="N37" i="5"/>
  <c r="L37" i="5"/>
  <c r="M37" i="5"/>
  <c r="P48" i="6"/>
  <c r="F43" i="6"/>
  <c r="Q43" i="1"/>
  <c r="F38" i="5"/>
  <c r="F46" i="6"/>
  <c r="P46" i="6" s="1"/>
  <c r="F41" i="5"/>
  <c r="Q46" i="1"/>
  <c r="F32" i="5"/>
  <c r="Q36" i="1"/>
  <c r="F36" i="6"/>
  <c r="P36" i="6" s="1"/>
  <c r="K43" i="5"/>
  <c r="N43" i="5"/>
  <c r="L43" i="5"/>
  <c r="M43" i="5"/>
  <c r="F27" i="5"/>
  <c r="Q31" i="1"/>
  <c r="F31" i="6"/>
  <c r="P31" i="6" s="1"/>
  <c r="P60" i="6"/>
  <c r="K26" i="5"/>
  <c r="N26" i="5"/>
  <c r="L26" i="5"/>
  <c r="M26" i="5"/>
  <c r="Q58" i="1"/>
  <c r="F52" i="5"/>
  <c r="F58" i="6"/>
  <c r="P58" i="6" s="1"/>
  <c r="K51" i="5"/>
  <c r="N51" i="5"/>
  <c r="L51" i="5"/>
  <c r="M51" i="5"/>
  <c r="K54" i="5"/>
  <c r="N54" i="5"/>
  <c r="L54" i="5"/>
  <c r="M54" i="5"/>
  <c r="F17" i="6"/>
  <c r="P17" i="6" s="1"/>
  <c r="Q17" i="1"/>
  <c r="F15" i="5"/>
  <c r="F26" i="6"/>
  <c r="P26" i="6" s="1"/>
  <c r="F23" i="5"/>
  <c r="Q26" i="1"/>
  <c r="L11" i="6"/>
  <c r="A11" i="6"/>
  <c r="M11" i="6"/>
  <c r="F20" i="5"/>
  <c r="Q23" i="1"/>
  <c r="F23" i="6"/>
  <c r="P23" i="6" s="1"/>
  <c r="K14" i="5"/>
  <c r="N14" i="5"/>
  <c r="L14" i="5"/>
  <c r="M14" i="5"/>
  <c r="F27" i="6"/>
  <c r="F24" i="5"/>
  <c r="Q27" i="1"/>
  <c r="P20" i="6"/>
  <c r="M20" i="6"/>
  <c r="K9" i="5"/>
  <c r="N9" i="5"/>
  <c r="L9" i="5"/>
  <c r="M9" i="5"/>
  <c r="Q24" i="1"/>
  <c r="F24" i="6"/>
  <c r="P24" i="6" s="1"/>
  <c r="F21" i="5"/>
  <c r="Q15" i="1"/>
  <c r="F15" i="6"/>
  <c r="F13" i="5"/>
  <c r="K17" i="5"/>
  <c r="N17" i="5"/>
  <c r="L17" i="5"/>
  <c r="M17" i="5"/>
  <c r="P16" i="6"/>
  <c r="M16" i="6"/>
  <c r="F25" i="6"/>
  <c r="F22" i="5"/>
  <c r="Q25" i="1"/>
  <c r="F18" i="5"/>
  <c r="Q21" i="1"/>
  <c r="F21" i="6"/>
  <c r="P21" i="6" s="1"/>
  <c r="Q22" i="1"/>
  <c r="F22" i="6"/>
  <c r="F19" i="5"/>
  <c r="Q14" i="1"/>
  <c r="F12" i="5"/>
  <c r="F14" i="6"/>
  <c r="P14" i="6" s="1"/>
  <c r="F13" i="6"/>
  <c r="Q13" i="1"/>
  <c r="F11" i="5"/>
  <c r="F12" i="6"/>
  <c r="P12" i="6" s="1"/>
  <c r="F10" i="5"/>
  <c r="Q12" i="1"/>
  <c r="A12" i="1"/>
  <c r="K62" i="5" l="1"/>
  <c r="N62" i="5"/>
  <c r="L62" i="5"/>
  <c r="M62" i="5"/>
  <c r="L67" i="6"/>
  <c r="M67" i="6"/>
  <c r="L65" i="6"/>
  <c r="M65" i="6"/>
  <c r="M64" i="6"/>
  <c r="L64" i="6"/>
  <c r="K58" i="5"/>
  <c r="N58" i="5"/>
  <c r="L58" i="5"/>
  <c r="M58" i="5"/>
  <c r="L72" i="6"/>
  <c r="M72" i="6"/>
  <c r="K57" i="5"/>
  <c r="N57" i="5"/>
  <c r="L57" i="5"/>
  <c r="M57" i="5"/>
  <c r="M74" i="6"/>
  <c r="L74" i="6"/>
  <c r="M71" i="6"/>
  <c r="L71" i="6"/>
  <c r="K65" i="5"/>
  <c r="N65" i="5"/>
  <c r="L65" i="5"/>
  <c r="M65" i="5"/>
  <c r="K67" i="5"/>
  <c r="N67" i="5"/>
  <c r="L67" i="5"/>
  <c r="M67" i="5"/>
  <c r="K64" i="5"/>
  <c r="N64" i="5"/>
  <c r="L64" i="5"/>
  <c r="M64" i="5"/>
  <c r="K61" i="5"/>
  <c r="N61" i="5"/>
  <c r="L61" i="5"/>
  <c r="M61" i="5"/>
  <c r="P74" i="6"/>
  <c r="L69" i="6"/>
  <c r="M69" i="6"/>
  <c r="K60" i="5"/>
  <c r="N60" i="5"/>
  <c r="L60" i="5"/>
  <c r="M60" i="5"/>
  <c r="M68" i="6"/>
  <c r="L68" i="6"/>
  <c r="K41" i="5"/>
  <c r="N41" i="5"/>
  <c r="L41" i="5"/>
  <c r="M41" i="5"/>
  <c r="L60" i="6"/>
  <c r="M60" i="6"/>
  <c r="L58" i="6"/>
  <c r="M58" i="6"/>
  <c r="M43" i="6"/>
  <c r="L43" i="6"/>
  <c r="M38" i="6"/>
  <c r="L38" i="6"/>
  <c r="M33" i="6"/>
  <c r="L33" i="6"/>
  <c r="M37" i="6"/>
  <c r="L37" i="6"/>
  <c r="M51" i="6"/>
  <c r="L51" i="6"/>
  <c r="K46" i="5"/>
  <c r="N46" i="5"/>
  <c r="L46" i="5"/>
  <c r="M46" i="5"/>
  <c r="M31" i="6"/>
  <c r="L31" i="6"/>
  <c r="M46" i="6"/>
  <c r="L46" i="6"/>
  <c r="M34" i="6"/>
  <c r="L34" i="6"/>
  <c r="M35" i="6"/>
  <c r="L35" i="6"/>
  <c r="P38" i="6"/>
  <c r="K53" i="5"/>
  <c r="N53" i="5"/>
  <c r="L53" i="5"/>
  <c r="M53" i="5"/>
  <c r="L62" i="6"/>
  <c r="M62" i="6"/>
  <c r="K40" i="5"/>
  <c r="N40" i="5"/>
  <c r="L40" i="5"/>
  <c r="M40" i="5"/>
  <c r="M47" i="6"/>
  <c r="L47" i="6"/>
  <c r="L36" i="6"/>
  <c r="M36" i="6"/>
  <c r="M54" i="6"/>
  <c r="L54" i="6"/>
  <c r="K30" i="5"/>
  <c r="N30" i="5"/>
  <c r="L30" i="5"/>
  <c r="M30" i="5"/>
  <c r="L45" i="6"/>
  <c r="M45" i="6"/>
  <c r="K44" i="5"/>
  <c r="N44" i="5"/>
  <c r="L44" i="5"/>
  <c r="M44" i="5"/>
  <c r="K31" i="5"/>
  <c r="N31" i="5"/>
  <c r="L31" i="5"/>
  <c r="M31" i="5"/>
  <c r="M39" i="6"/>
  <c r="L39" i="6"/>
  <c r="M32" i="6"/>
  <c r="L32" i="6"/>
  <c r="M44" i="6"/>
  <c r="L44" i="6"/>
  <c r="P39" i="6"/>
  <c r="K50" i="5"/>
  <c r="N50" i="5"/>
  <c r="L50" i="5"/>
  <c r="M50" i="5"/>
  <c r="K39" i="5"/>
  <c r="N39" i="5"/>
  <c r="L39" i="5"/>
  <c r="M39" i="5"/>
  <c r="K27" i="5"/>
  <c r="N27" i="5"/>
  <c r="L27" i="5"/>
  <c r="M27" i="5"/>
  <c r="K38" i="5"/>
  <c r="N38" i="5"/>
  <c r="L38" i="5"/>
  <c r="M38" i="5"/>
  <c r="L49" i="6"/>
  <c r="M49" i="6"/>
  <c r="P49" i="6"/>
  <c r="L40" i="6"/>
  <c r="M40" i="6"/>
  <c r="P54" i="6"/>
  <c r="K28" i="5"/>
  <c r="N28" i="5"/>
  <c r="L28" i="5"/>
  <c r="M28" i="5"/>
  <c r="P43" i="6"/>
  <c r="K55" i="5"/>
  <c r="N55" i="5"/>
  <c r="L55" i="5"/>
  <c r="M55" i="5"/>
  <c r="K52" i="5"/>
  <c r="N52" i="5"/>
  <c r="L52" i="5"/>
  <c r="M52" i="5"/>
  <c r="K33" i="5"/>
  <c r="N33" i="5"/>
  <c r="L33" i="5"/>
  <c r="M33" i="5"/>
  <c r="K35" i="5"/>
  <c r="N35" i="5"/>
  <c r="L35" i="5"/>
  <c r="M35" i="5"/>
  <c r="K32" i="5"/>
  <c r="N32" i="5"/>
  <c r="L32" i="5"/>
  <c r="M32" i="5"/>
  <c r="K49" i="5"/>
  <c r="N49" i="5"/>
  <c r="L49" i="5"/>
  <c r="M49" i="5"/>
  <c r="K34" i="5"/>
  <c r="N34" i="5"/>
  <c r="L34" i="5"/>
  <c r="M34" i="5"/>
  <c r="K29" i="5"/>
  <c r="N29" i="5"/>
  <c r="L29" i="5"/>
  <c r="M29" i="5"/>
  <c r="L56" i="6"/>
  <c r="M56" i="6"/>
  <c r="P34" i="6"/>
  <c r="P33" i="6"/>
  <c r="K36" i="5"/>
  <c r="N36" i="5"/>
  <c r="L36" i="5"/>
  <c r="M36" i="5"/>
  <c r="K42" i="5"/>
  <c r="N42" i="5"/>
  <c r="L42" i="5"/>
  <c r="M42" i="5"/>
  <c r="P47" i="6"/>
  <c r="P35" i="6"/>
  <c r="K21" i="5"/>
  <c r="N21" i="5"/>
  <c r="L21" i="5"/>
  <c r="M21" i="5"/>
  <c r="M22" i="6"/>
  <c r="L22" i="6"/>
  <c r="M27" i="6"/>
  <c r="L27" i="6"/>
  <c r="P22" i="6"/>
  <c r="M25" i="6"/>
  <c r="L25" i="6"/>
  <c r="K11" i="5"/>
  <c r="N11" i="5"/>
  <c r="L11" i="5"/>
  <c r="M11" i="5"/>
  <c r="M21" i="6"/>
  <c r="L21" i="6"/>
  <c r="P25" i="6"/>
  <c r="K23" i="5"/>
  <c r="N23" i="5"/>
  <c r="L23" i="5"/>
  <c r="M23" i="5"/>
  <c r="M13" i="6"/>
  <c r="L13" i="6"/>
  <c r="P13" i="6"/>
  <c r="K18" i="5"/>
  <c r="N18" i="5"/>
  <c r="L18" i="5"/>
  <c r="M18" i="5"/>
  <c r="M24" i="6"/>
  <c r="L24" i="6"/>
  <c r="P27" i="6"/>
  <c r="M26" i="6"/>
  <c r="L26" i="6"/>
  <c r="K10" i="5"/>
  <c r="N10" i="5"/>
  <c r="L10" i="5"/>
  <c r="M10" i="5"/>
  <c r="K19" i="5"/>
  <c r="N19" i="5"/>
  <c r="L19" i="5"/>
  <c r="M19" i="5"/>
  <c r="K13" i="5"/>
  <c r="N13" i="5"/>
  <c r="L13" i="5"/>
  <c r="M13" i="5"/>
  <c r="K24" i="5"/>
  <c r="N24" i="5"/>
  <c r="L24" i="5"/>
  <c r="M24" i="5"/>
  <c r="K15" i="5"/>
  <c r="N15" i="5"/>
  <c r="L15" i="5"/>
  <c r="M15" i="5"/>
  <c r="K22" i="5"/>
  <c r="N22" i="5"/>
  <c r="L22" i="5"/>
  <c r="M22" i="5"/>
  <c r="K20" i="5"/>
  <c r="N20" i="5"/>
  <c r="L20" i="5"/>
  <c r="M20" i="5"/>
  <c r="M12" i="6"/>
  <c r="A12" i="6"/>
  <c r="A13" i="6" s="1"/>
  <c r="A14" i="6" s="1"/>
  <c r="L12" i="6"/>
  <c r="L14" i="6"/>
  <c r="M14" i="6"/>
  <c r="M15" i="6"/>
  <c r="L15" i="6"/>
  <c r="P15" i="6"/>
  <c r="A13" i="1"/>
  <c r="K12" i="5"/>
  <c r="N12" i="5"/>
  <c r="L12" i="5"/>
  <c r="M12" i="5"/>
  <c r="L23" i="6"/>
  <c r="M23" i="6"/>
  <c r="M17" i="6"/>
  <c r="L17" i="6"/>
  <c r="A15" i="6" l="1"/>
  <c r="A16" i="6" s="1"/>
  <c r="A17" i="6" s="1"/>
  <c r="A18" i="6" s="1"/>
  <c r="A20" i="6" s="1"/>
  <c r="A21" i="6" s="1"/>
  <c r="A22" i="6" s="1"/>
  <c r="A23" i="6" s="1"/>
  <c r="A24" i="6" s="1"/>
  <c r="A25" i="6" s="1"/>
  <c r="A26" i="6" s="1"/>
  <c r="A27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6" i="6" s="1"/>
  <c r="A57" i="6" s="1"/>
  <c r="A58" i="6" s="1"/>
  <c r="A60" i="6" s="1"/>
  <c r="A61" i="6" s="1"/>
  <c r="A62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14" i="1"/>
  <c r="A15" i="1" l="1"/>
  <c r="A16" i="1" s="1"/>
  <c r="A17" i="1" s="1"/>
  <c r="A18" i="1" s="1"/>
  <c r="A20" i="1" s="1"/>
  <c r="A21" i="1" s="1"/>
  <c r="A22" i="1" s="1"/>
  <c r="A23" i="1" s="1"/>
  <c r="A24" i="1" s="1"/>
  <c r="A25" i="1" s="1"/>
  <c r="A26" i="1" s="1"/>
  <c r="A27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6" i="1" s="1"/>
  <c r="A57" i="1" s="1"/>
  <c r="A58" i="1" s="1"/>
  <c r="A60" i="1" s="1"/>
  <c r="A61" i="1" s="1"/>
  <c r="A62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</calcChain>
</file>

<file path=xl/sharedStrings.xml><?xml version="1.0" encoding="utf-8"?>
<sst xmlns="http://schemas.openxmlformats.org/spreadsheetml/2006/main" count="487" uniqueCount="120">
  <si>
    <t>Mã hiệu</t>
  </si>
  <si>
    <t>Tên - Hạng mục công trình</t>
  </si>
  <si>
    <t>STT khối lượng</t>
  </si>
  <si>
    <t>Quy cách</t>
  </si>
  <si>
    <t>Đơn vị</t>
  </si>
  <si>
    <t>triệu đồng/km</t>
  </si>
  <si>
    <t xml:space="preserve">1 mạch CNTA, 1 CNHA (1 ống F150, 1 ống F100, 1 ống F50, 80% hào cáp trên hè gạch block và 20% hào cáp dưới đường Asphalt </t>
  </si>
  <si>
    <t xml:space="preserve">1 mạch CNTA, 2 CNHA (1 ống F150, 2 ống F100, 1 ống F50, 80% hào cáp trên hè gạch block và 20% hào cáp dưới đường Asphalt </t>
  </si>
  <si>
    <t xml:space="preserve">1 mạch CNTA, 3 CNHA (1 ống F150, 3 ống F100, 1 ống F50, 80% hào cáp trên hè gạch block và 20% hào cáp dưới đường Asphalt </t>
  </si>
  <si>
    <t xml:space="preserve">1 mạch CNTA, 4 CNHA (1 ống F150, 4 ống F100, 1 ống F50, 80% hào cáp trên hè gạch block và 20% hào cáp dưới đường Asphalt </t>
  </si>
  <si>
    <t xml:space="preserve">2 mạch CNTA, 1 CNHA (2 ống F150, 1 ống F100, 1 ống F50, 80% hào cáp trên hè gạch block và 20% hào cáp dưới đường Asphalt </t>
  </si>
  <si>
    <t xml:space="preserve">2 mạch CNTA, 2 CNHA (2 ống F150, 2 ống F100, 1 ống F50, 80% hào cáp trên hè gạch block và 20% hào cáp dưới đường Asphalt </t>
  </si>
  <si>
    <t xml:space="preserve">2 mạch CNTA, 3 CNHA (2 ống F150, 3 ống F100, 1 ống F50, 80% hào cáp trên hè gạch block và 20% hào cáp dưới đường Asphalt </t>
  </si>
  <si>
    <t xml:space="preserve">2 mạch CNTA, 4 CNHA (2 ống F150, 4 ống F100, 1 ống F50, 80% hào cáp trên hè gạch block và 20% hào cáp dưới đường Asphalt </t>
  </si>
  <si>
    <t xml:space="preserve">3 mạch CNTA, 1 CNHA (3 ống F150, 1 ống F100, 1 ống F50, 80% hào cáp trên hè gạch block và 20% hào cáp dưới đường Asphalt </t>
  </si>
  <si>
    <t xml:space="preserve">3 mạch CNTA, 2 CNHA (3 ống F150, 2 ống F100, 1 ống F50, 80% hào cáp trên hè gạch block và 20% hào cáp dưới đường Asphalt </t>
  </si>
  <si>
    <t xml:space="preserve">3 mạch CNTA, 3 CNHA (3 ống F150, 3 ống F100, 1 ống F50, 80% hào cáp trên hè gạch block và 20% hào cáp dưới đường Asphalt </t>
  </si>
  <si>
    <t xml:space="preserve">3 mạch CNTA, 4 CNHA (3 ống F150, 4 ống F100, 1 ống F50, 80% hào cáp trên hè gạch block và 20% hào cáp dưới đường Asphalt </t>
  </si>
  <si>
    <t>Suất vốn đầu tư (triệu đồng/km)</t>
  </si>
  <si>
    <t>Giá trị (triệu đồng/km)</t>
  </si>
  <si>
    <t>Vật liệu phụ</t>
  </si>
  <si>
    <t>Nhân công</t>
  </si>
  <si>
    <t>Máy thi công</t>
  </si>
  <si>
    <t>%</t>
  </si>
  <si>
    <t xml:space="preserve">                                                                  </t>
  </si>
  <si>
    <t>Đường cáp ngầm hạ thế (CNHT), loại cáp 0,6/1kV/Cu/XLPE/PVC, trong đất</t>
  </si>
  <si>
    <t>Đường cáp ngầm hạ thế (CNHT), loại cáp 0,6/1kV/Cu/XLPE/PVC, ống HDPEF100</t>
  </si>
  <si>
    <t>Đường cáp ngầm 22kV (CN22), loại cáp 24kV/Cu/XLPE/PVC/DSTA/PVC, trực tiếp trong đất</t>
  </si>
  <si>
    <t>Đường cáp ngầm 22kV (CN22), loại cáp 24kV/Cu/XLPE/PVC/DSTA/PVC, trong ống</t>
  </si>
  <si>
    <t>Đường cáp ngầm 35kV (CN35), loại cáp 35kV/Cu/XLPE/PVC/DSTA/PVC, trong đất</t>
  </si>
  <si>
    <t>Đường cáp ngầm 35kV (CN35), loại cáp 35kV/Cu/XLPE/PVC/DSTA/PVC, trong ống HDPE F150</t>
  </si>
  <si>
    <t>Đường cáp ngầm hỗn hợp trung hạ áp</t>
  </si>
  <si>
    <t>V1</t>
  </si>
  <si>
    <t>V2</t>
  </si>
  <si>
    <t>V3</t>
  </si>
  <si>
    <t>V4</t>
  </si>
  <si>
    <t>KHU VỰC NÔNG THÔN TẬP TRUNG</t>
  </si>
  <si>
    <t>KHU VỰC NÔNG THÔN PHÂN TÁN</t>
  </si>
  <si>
    <t>KHU VỰC ĐẶC BIỆT</t>
  </si>
  <si>
    <t>III.1</t>
  </si>
  <si>
    <t>III.2</t>
  </si>
  <si>
    <t>III.3</t>
  </si>
  <si>
    <t>Cáp ngầm hạ thế</t>
  </si>
  <si>
    <t>Cáp ngầm trung thế</t>
  </si>
  <si>
    <t>KHU VỰC THÀNH PHỐ, THỊ XÃ, THỊ TRẤN</t>
  </si>
  <si>
    <t>C0,4.050.1.Đ.B</t>
  </si>
  <si>
    <t>C0,4.050.1.Đ.H</t>
  </si>
  <si>
    <t>C0,4.240.1.Đ.B</t>
  </si>
  <si>
    <t>C0,4.240.1.Đ.H</t>
  </si>
  <si>
    <t>C0,4.240.2.Đ.B</t>
  </si>
  <si>
    <t>C0,4.240.2.Đ.H</t>
  </si>
  <si>
    <t>C0,4.240.4.Đ.B</t>
  </si>
  <si>
    <t>C0,4.240.4.Đ.H</t>
  </si>
  <si>
    <t>C0,4.050.1.O.B</t>
  </si>
  <si>
    <t>C0,4.050.1.O.H</t>
  </si>
  <si>
    <t>C0,4.240.1.O.B</t>
  </si>
  <si>
    <t>C0,4.240.1.O.H</t>
  </si>
  <si>
    <t>C0,4.240.2.O.B</t>
  </si>
  <si>
    <t>C0,4.240.2.O.H</t>
  </si>
  <si>
    <t>C0,4.240.4.O.B</t>
  </si>
  <si>
    <t>C0,4.240.4.O.H</t>
  </si>
  <si>
    <t>C022.050.1.Đ.B</t>
  </si>
  <si>
    <t>C022.050.1.Đ.A</t>
  </si>
  <si>
    <t>C022.050.1.Đ.H</t>
  </si>
  <si>
    <t>C022.240.1.Đ.B</t>
  </si>
  <si>
    <t>C022.240.1.Đ.A</t>
  </si>
  <si>
    <t>C022.240.1.Đ.H</t>
  </si>
  <si>
    <t>C022.240.2.Đ.B</t>
  </si>
  <si>
    <t>C022.240.2.Đ.A</t>
  </si>
  <si>
    <t>C022.240.2.Đ.H</t>
  </si>
  <si>
    <t>C022.240.4.Đ.B</t>
  </si>
  <si>
    <t>C022.240.4.Đ.A</t>
  </si>
  <si>
    <t>C022.240.4.Đ.H</t>
  </si>
  <si>
    <t>C022.050.1.O.B</t>
  </si>
  <si>
    <t>C022.050.1.O.A</t>
  </si>
  <si>
    <t>C022.050.1.O.H</t>
  </si>
  <si>
    <t>C022.240.1.O.B</t>
  </si>
  <si>
    <t>C022.240.1.O.A</t>
  </si>
  <si>
    <t>C022.240.1.O.H</t>
  </si>
  <si>
    <t>C022.240.2.O.B</t>
  </si>
  <si>
    <t>C022.240.2.O.A</t>
  </si>
  <si>
    <t>C022.240.2.O.H</t>
  </si>
  <si>
    <t>C022.240.4.O.B</t>
  </si>
  <si>
    <t>C022.240.4.O.A</t>
  </si>
  <si>
    <t>C022.240.4.O.H</t>
  </si>
  <si>
    <t>C035.070.1.Đ.H</t>
  </si>
  <si>
    <t>C035.240.1.Đ.H</t>
  </si>
  <si>
    <t>C035.240.2.Đ.H</t>
  </si>
  <si>
    <t>C035.240.1.O.H</t>
  </si>
  <si>
    <t>C035.240.2.O.H</t>
  </si>
  <si>
    <t>C22x0,4.240x50.1x1.O.H</t>
  </si>
  <si>
    <t>C22x0,4.240x50.1x2.O.H</t>
  </si>
  <si>
    <t>C22x0,4.240x50.1x3.O.H</t>
  </si>
  <si>
    <t>C22x0,4.240x50.1x4.O.H</t>
  </si>
  <si>
    <t>C22x0,4.240x50.2x1.O.H</t>
  </si>
  <si>
    <t>C22x0,4.240x50.2x2.O.H</t>
  </si>
  <si>
    <t>C22x0,4.240x50.2x3.O.H</t>
  </si>
  <si>
    <t>C22x0,4.240x50.2x4.O.H</t>
  </si>
  <si>
    <t>C22x0,4.240x50.3x1.O.H</t>
  </si>
  <si>
    <t>C22x0,4.240x50.3x2.O.H</t>
  </si>
  <si>
    <t>C22x0,4.240x50.3x3.O.H</t>
  </si>
  <si>
    <t>C22x0,4.240x50.3x4.O.H</t>
  </si>
  <si>
    <t>C035.070.1.O.H</t>
  </si>
  <si>
    <t>Vật tư-thiết bị chính</t>
  </si>
  <si>
    <t>TỔNG HỢP SUẤT VỐN ĐẦU TƯ XÂY DỰNG CÔNG TRÌNH</t>
  </si>
  <si>
    <t>DỰ ÁN LƯỚI ĐIỆN PHÂN PHỐI CẤP ĐIỆN ÁP ĐẾN 35KV</t>
  </si>
  <si>
    <t>HẠNG MỤC: ĐƯỜNG CÁP NGẦM</t>
  </si>
  <si>
    <t>STT</t>
  </si>
  <si>
    <t>Mã hiệu công trình</t>
  </si>
  <si>
    <t>Suất vốn đầu tư /01km</t>
  </si>
  <si>
    <t>Tổng</t>
  </si>
  <si>
    <t>Xây dựng</t>
  </si>
  <si>
    <t xml:space="preserve">Vật tư -Thiết bị </t>
  </si>
  <si>
    <t>Khác</t>
  </si>
  <si>
    <t>HSCPK</t>
  </si>
  <si>
    <t>KẾT CẤU CHI PHÍ VẬT LIỆU-NHÂN CÔNG-MÁY THI CÔNG TRONG SUẤT VỐN ĐẦU TƯ XÂY DỰNG CÔNG TRÌNH</t>
  </si>
  <si>
    <t>Tỷ trọng chi phí (%)</t>
  </si>
  <si>
    <t>KẾT CẤU CHI PHÍ TRONG SUẤT VỐN ĐẦU TƯ XÂY DỰNG CÔNG TRÌNH</t>
  </si>
  <si>
    <t>Vật tư-thiết bị</t>
  </si>
  <si>
    <t>Cáp điện, phụ kiện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</si>
</sst>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-;\-* #,##0.00_-;_-* &quot;-&quot;??_-;_-@_-"/>
    <numFmt numFmtId="166" formatCode="_-* #,##0_-;\-* #,##0_-;_-* &quot;-&quot;??_-;_-@_-"/>
    <numFmt numFmtId="167" formatCode="_-* #,##0.0_-;\-* #,##0.0_-;_-* &quot;-&quot;??_-;_-@_-"/>
    <numFmt numFmtId="168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name val=".Vn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charset val="163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2"/>
      <color theme="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3" fillId="0" borderId="0"/>
  </cellStyleXfs>
  <cellXfs count="124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66" fontId="1" fillId="0" borderId="0" xfId="1" applyNumberFormat="1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5" fontId="1" fillId="0" borderId="2" xfId="1" applyFont="1" applyBorder="1" applyAlignment="1">
      <alignment vertical="center" wrapText="1"/>
    </xf>
    <xf numFmtId="0" fontId="10" fillId="0" borderId="5" xfId="2" applyFont="1" applyBorder="1"/>
    <xf numFmtId="0" fontId="10" fillId="0" borderId="6" xfId="2" applyFont="1" applyBorder="1"/>
    <xf numFmtId="0" fontId="10" fillId="0" borderId="7" xfId="2" applyFont="1" applyBorder="1"/>
    <xf numFmtId="0" fontId="10" fillId="0" borderId="0" xfId="2" applyFont="1"/>
    <xf numFmtId="0" fontId="10" fillId="0" borderId="8" xfId="2" applyFont="1" applyBorder="1"/>
    <xf numFmtId="0" fontId="10" fillId="0" borderId="0" xfId="2" applyFont="1" applyBorder="1"/>
    <xf numFmtId="0" fontId="10" fillId="0" borderId="9" xfId="2" applyFont="1" applyBorder="1"/>
    <xf numFmtId="0" fontId="9" fillId="0" borderId="8" xfId="2" applyFont="1" applyBorder="1" applyAlignment="1">
      <alignment horizontal="centerContinuous" vertical="center"/>
    </xf>
    <xf numFmtId="0" fontId="10" fillId="0" borderId="0" xfId="2" applyFont="1" applyBorder="1" applyAlignment="1">
      <alignment horizontal="centerContinuous"/>
    </xf>
    <xf numFmtId="0" fontId="10" fillId="0" borderId="9" xfId="2" applyFont="1" applyBorder="1" applyAlignment="1">
      <alignment horizontal="centerContinuous"/>
    </xf>
    <xf numFmtId="0" fontId="10" fillId="0" borderId="10" xfId="2" applyFont="1" applyBorder="1"/>
    <xf numFmtId="0" fontId="10" fillId="0" borderId="11" xfId="2" applyFont="1" applyBorder="1"/>
    <xf numFmtId="0" fontId="10" fillId="0" borderId="12" xfId="2" applyFont="1" applyBorder="1"/>
    <xf numFmtId="9" fontId="1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vertical="center" wrapText="1"/>
    </xf>
    <xf numFmtId="165" fontId="1" fillId="0" borderId="2" xfId="1" applyFont="1" applyBorder="1" applyAlignment="1">
      <alignment horizontal="center" vertical="center" wrapText="1"/>
    </xf>
    <xf numFmtId="165" fontId="1" fillId="0" borderId="18" xfId="1" applyNumberFormat="1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" fillId="0" borderId="3" xfId="0" applyFont="1" applyBorder="1" applyAlignment="1">
      <alignment vertical="center" wrapText="1"/>
    </xf>
    <xf numFmtId="166" fontId="1" fillId="0" borderId="4" xfId="1" applyNumberFormat="1" applyFont="1" applyBorder="1" applyAlignment="1">
      <alignment vertical="center" wrapText="1"/>
    </xf>
    <xf numFmtId="166" fontId="1" fillId="0" borderId="19" xfId="1" applyNumberFormat="1" applyFont="1" applyBorder="1" applyAlignment="1">
      <alignment vertical="center" wrapText="1"/>
    </xf>
    <xf numFmtId="165" fontId="1" fillId="0" borderId="0" xfId="1" applyFont="1" applyAlignment="1">
      <alignment horizontal="center" vertical="center" wrapText="1"/>
    </xf>
    <xf numFmtId="165" fontId="1" fillId="0" borderId="4" xfId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166" fontId="2" fillId="0" borderId="16" xfId="1" applyNumberFormat="1" applyFont="1" applyBorder="1" applyAlignment="1">
      <alignment horizontal="center" vertical="center" wrapText="1"/>
    </xf>
    <xf numFmtId="166" fontId="2" fillId="0" borderId="16" xfId="1" applyNumberFormat="1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2" xfId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6" fontId="2" fillId="0" borderId="2" xfId="1" applyNumberFormat="1" applyFont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65" fontId="2" fillId="0" borderId="16" xfId="1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165" fontId="1" fillId="0" borderId="0" xfId="1" applyFont="1" applyAlignment="1">
      <alignment vertical="center" wrapText="1"/>
    </xf>
    <xf numFmtId="165" fontId="2" fillId="0" borderId="2" xfId="1" applyFont="1" applyBorder="1" applyAlignment="1">
      <alignment horizontal="center" vertical="center" wrapText="1"/>
    </xf>
    <xf numFmtId="165" fontId="1" fillId="0" borderId="4" xfId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66" fontId="2" fillId="0" borderId="24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2" fillId="12" borderId="2" xfId="0" quotePrefix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166" fontId="2" fillId="0" borderId="13" xfId="1" applyNumberFormat="1" applyFont="1" applyBorder="1" applyAlignment="1">
      <alignment horizontal="center" vertical="center" wrapText="1"/>
    </xf>
    <xf numFmtId="165" fontId="2" fillId="0" borderId="13" xfId="1" applyFont="1" applyBorder="1" applyAlignment="1">
      <alignment horizontal="center" vertical="center" wrapText="1"/>
    </xf>
    <xf numFmtId="166" fontId="2" fillId="0" borderId="13" xfId="1" applyNumberFormat="1" applyFont="1" applyFill="1" applyBorder="1" applyAlignment="1">
      <alignment horizontal="center" vertical="center" wrapText="1"/>
    </xf>
    <xf numFmtId="166" fontId="1" fillId="0" borderId="18" xfId="1" applyNumberFormat="1" applyFont="1" applyFill="1" applyBorder="1" applyAlignment="1">
      <alignment horizontal="center" vertical="center" wrapText="1"/>
    </xf>
    <xf numFmtId="167" fontId="2" fillId="0" borderId="2" xfId="1" applyNumberFormat="1" applyFont="1" applyFill="1" applyBorder="1" applyAlignment="1">
      <alignment horizontal="right" vertical="center" wrapText="1"/>
    </xf>
    <xf numFmtId="167" fontId="1" fillId="0" borderId="2" xfId="1" applyNumberFormat="1" applyFont="1" applyFill="1" applyBorder="1" applyAlignment="1">
      <alignment horizontal="right" vertical="center" wrapText="1"/>
    </xf>
    <xf numFmtId="167" fontId="1" fillId="0" borderId="18" xfId="1" applyNumberFormat="1" applyFont="1" applyFill="1" applyBorder="1" applyAlignment="1">
      <alignment horizontal="right" vertical="center" wrapText="1"/>
    </xf>
    <xf numFmtId="167" fontId="1" fillId="0" borderId="2" xfId="1" applyNumberFormat="1" applyFont="1" applyBorder="1" applyAlignment="1">
      <alignment horizontal="right" vertical="center" wrapText="1"/>
    </xf>
    <xf numFmtId="167" fontId="1" fillId="0" borderId="18" xfId="1" applyNumberFormat="1" applyFont="1" applyBorder="1" applyAlignment="1">
      <alignment horizontal="right" vertical="center" wrapText="1"/>
    </xf>
    <xf numFmtId="167" fontId="2" fillId="0" borderId="2" xfId="1" applyNumberFormat="1" applyFont="1" applyBorder="1" applyAlignment="1">
      <alignment horizontal="right" vertical="center" wrapText="1"/>
    </xf>
    <xf numFmtId="166" fontId="2" fillId="0" borderId="24" xfId="1" applyNumberFormat="1" applyFont="1" applyBorder="1" applyAlignment="1">
      <alignment horizontal="center" vertical="center" wrapText="1"/>
    </xf>
    <xf numFmtId="166" fontId="2" fillId="0" borderId="25" xfId="1" applyNumberFormat="1" applyFont="1" applyFill="1" applyBorder="1" applyAlignment="1">
      <alignment horizontal="center" vertical="center" wrapText="1"/>
    </xf>
    <xf numFmtId="166" fontId="2" fillId="0" borderId="24" xfId="1" applyNumberFormat="1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166" fontId="1" fillId="0" borderId="17" xfId="1" applyNumberFormat="1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0" borderId="26" xfId="0" quotePrefix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166" fontId="2" fillId="0" borderId="29" xfId="1" applyNumberFormat="1" applyFont="1" applyFill="1" applyBorder="1" applyAlignment="1">
      <alignment horizontal="center" vertical="center" wrapText="1"/>
    </xf>
    <xf numFmtId="165" fontId="1" fillId="0" borderId="2" xfId="1" applyNumberFormat="1" applyFont="1" applyBorder="1" applyAlignment="1">
      <alignment horizontal="right" vertical="center" wrapText="1"/>
    </xf>
    <xf numFmtId="168" fontId="1" fillId="0" borderId="2" xfId="1" applyNumberFormat="1" applyFont="1" applyBorder="1" applyAlignment="1">
      <alignment horizontal="right" vertical="center" wrapText="1"/>
    </xf>
    <xf numFmtId="165" fontId="1" fillId="0" borderId="18" xfId="1" applyNumberFormat="1" applyFont="1" applyBorder="1" applyAlignment="1">
      <alignment horizontal="right" vertical="center" wrapText="1"/>
    </xf>
    <xf numFmtId="166" fontId="2" fillId="0" borderId="13" xfId="1" applyNumberFormat="1" applyFont="1" applyFill="1" applyBorder="1" applyAlignment="1">
      <alignment horizontal="right" vertical="center" wrapText="1"/>
    </xf>
    <xf numFmtId="166" fontId="2" fillId="0" borderId="20" xfId="1" applyNumberFormat="1" applyFont="1" applyFill="1" applyBorder="1" applyAlignment="1">
      <alignment horizontal="right" vertical="center" wrapText="1"/>
    </xf>
    <xf numFmtId="167" fontId="2" fillId="0" borderId="16" xfId="1" applyNumberFormat="1" applyFont="1" applyFill="1" applyBorder="1" applyAlignment="1">
      <alignment horizontal="right" vertical="center" wrapText="1"/>
    </xf>
    <xf numFmtId="167" fontId="1" fillId="0" borderId="16" xfId="1" applyNumberFormat="1" applyFont="1" applyFill="1" applyBorder="1" applyAlignment="1">
      <alignment horizontal="right" vertical="center" wrapText="1"/>
    </xf>
    <xf numFmtId="167" fontId="1" fillId="0" borderId="17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66" fontId="2" fillId="0" borderId="0" xfId="1" applyNumberFormat="1" applyFont="1" applyBorder="1" applyAlignment="1">
      <alignment horizontal="center" vertical="center" wrapText="1"/>
    </xf>
    <xf numFmtId="166" fontId="2" fillId="0" borderId="0" xfId="1" applyNumberFormat="1" applyFont="1" applyFill="1" applyBorder="1" applyAlignment="1">
      <alignment horizontal="center" vertical="center" wrapText="1"/>
    </xf>
    <xf numFmtId="166" fontId="1" fillId="0" borderId="0" xfId="1" applyNumberFormat="1" applyFont="1" applyFill="1" applyBorder="1" applyAlignment="1">
      <alignment horizontal="center" vertical="center" wrapText="1"/>
    </xf>
    <xf numFmtId="165" fontId="1" fillId="0" borderId="0" xfId="1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6" fontId="2" fillId="0" borderId="15" xfId="1" applyNumberFormat="1" applyFont="1" applyBorder="1" applyAlignment="1">
      <alignment horizontal="center" vertical="center" wrapText="1"/>
    </xf>
    <xf numFmtId="166" fontId="2" fillId="0" borderId="22" xfId="1" applyNumberFormat="1" applyFont="1" applyBorder="1" applyAlignment="1">
      <alignment horizontal="center" vertical="center" wrapText="1"/>
    </xf>
    <xf numFmtId="166" fontId="2" fillId="0" borderId="24" xfId="1" applyNumberFormat="1" applyFont="1" applyBorder="1" applyAlignment="1">
      <alignment horizontal="center" vertical="center" wrapText="1"/>
    </xf>
    <xf numFmtId="166" fontId="2" fillId="0" borderId="25" xfId="1" applyNumberFormat="1" applyFont="1" applyFill="1" applyBorder="1" applyAlignment="1">
      <alignment horizontal="center" vertical="center" wrapText="1"/>
    </xf>
    <xf numFmtId="165" fontId="2" fillId="0" borderId="24" xfId="1" applyNumberFormat="1" applyFont="1" applyBorder="1" applyAlignment="1">
      <alignment horizontal="center" vertical="center" wrapText="1"/>
    </xf>
    <xf numFmtId="166" fontId="2" fillId="0" borderId="29" xfId="1" applyNumberFormat="1" applyFont="1" applyBorder="1" applyAlignment="1">
      <alignment horizontal="center" vertical="center" wrapText="1"/>
    </xf>
    <xf numFmtId="166" fontId="2" fillId="0" borderId="31" xfId="1" applyNumberFormat="1" applyFont="1" applyBorder="1" applyAlignment="1">
      <alignment horizontal="center" vertical="center" wrapText="1"/>
    </xf>
    <xf numFmtId="166" fontId="2" fillId="0" borderId="30" xfId="1" applyNumberFormat="1" applyFont="1" applyBorder="1" applyAlignment="1">
      <alignment horizontal="center" vertical="center" wrapText="1"/>
    </xf>
    <xf numFmtId="166" fontId="2" fillId="0" borderId="24" xfId="1" applyNumberFormat="1" applyFont="1" applyFill="1" applyBorder="1" applyAlignment="1">
      <alignment horizontal="center" vertical="center" wrapText="1"/>
    </xf>
    <xf numFmtId="166" fontId="2" fillId="0" borderId="15" xfId="1" applyNumberFormat="1" applyFont="1" applyFill="1" applyBorder="1" applyAlignment="1">
      <alignment horizontal="center" vertical="center" wrapText="1"/>
    </xf>
    <xf numFmtId="166" fontId="2" fillId="0" borderId="28" xfId="1" applyNumberFormat="1" applyFont="1" applyFill="1" applyBorder="1" applyAlignment="1">
      <alignment horizontal="center" vertical="center" wrapText="1"/>
    </xf>
    <xf numFmtId="166" fontId="2" fillId="0" borderId="22" xfId="1" applyNumberFormat="1" applyFont="1" applyFill="1" applyBorder="1" applyAlignment="1">
      <alignment horizontal="center" vertical="center" wrapText="1"/>
    </xf>
    <xf numFmtId="165" fontId="2" fillId="0" borderId="15" xfId="1" applyFont="1" applyBorder="1" applyAlignment="1">
      <alignment horizontal="center" vertical="center" wrapText="1"/>
    </xf>
    <xf numFmtId="165" fontId="2" fillId="0" borderId="24" xfId="1" applyFont="1" applyBorder="1" applyAlignment="1">
      <alignment horizontal="center" vertical="center" wrapText="1"/>
    </xf>
  </cellXfs>
  <cellStyles count="18">
    <cellStyle name="20% - Accent1 2" xfId="3" xr:uid="{00000000-0005-0000-0000-000000000000}"/>
    <cellStyle name="20% - Accent2 2" xfId="4" xr:uid="{00000000-0005-0000-0000-000001000000}"/>
    <cellStyle name="20% - Accent3 2" xfId="5" xr:uid="{00000000-0005-0000-0000-000002000000}"/>
    <cellStyle name="20% - Accent4 2" xfId="6" xr:uid="{00000000-0005-0000-0000-000003000000}"/>
    <cellStyle name="20% - Accent5 2" xfId="7" xr:uid="{00000000-0005-0000-0000-000004000000}"/>
    <cellStyle name="20% - Accent6 2" xfId="8" xr:uid="{00000000-0005-0000-0000-000005000000}"/>
    <cellStyle name="40% - Accent1 2" xfId="9" xr:uid="{00000000-0005-0000-0000-000006000000}"/>
    <cellStyle name="40% - Accent2 2" xfId="10" xr:uid="{00000000-0005-0000-0000-000007000000}"/>
    <cellStyle name="40% - Accent3 2" xfId="11" xr:uid="{00000000-0005-0000-0000-000008000000}"/>
    <cellStyle name="40% - Accent4 2" xfId="12" xr:uid="{00000000-0005-0000-0000-000009000000}"/>
    <cellStyle name="40% - Accent5 2" xfId="13" xr:uid="{00000000-0005-0000-0000-00000A000000}"/>
    <cellStyle name="40% - Accent6 2" xfId="14" xr:uid="{00000000-0005-0000-0000-00000B000000}"/>
    <cellStyle name="Comma" xfId="1" builtinId="3"/>
    <cellStyle name="Comma 2 2" xfId="15" xr:uid="{00000000-0005-0000-0000-00000D000000}"/>
    <cellStyle name="Normal" xfId="0" builtinId="0"/>
    <cellStyle name="Normal 18" xfId="16" xr:uid="{00000000-0005-0000-0000-00000F000000}"/>
    <cellStyle name="Normal 2" xfId="2" xr:uid="{00000000-0005-0000-0000-000010000000}"/>
    <cellStyle name="Normal 3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7.KTDT\1.%20HO%20SO%20TMDT,%20DT,%20TDT\Cac%20cong%20trinh%202017\24.%20SDT%20chuan%20hoa\2.%20DT\1.%20Tong%20hop%20KL\ReV2\3.THKL%20C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I.3.1.CNHT-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.3.2.CNTT-V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.3.3.CNHH-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KL"/>
      <sheetName val="TH"/>
    </sheetNames>
    <sheetDataSet>
      <sheetData sheetId="0">
        <row r="7">
          <cell r="A7" t="str">
            <v>C0,4.050.1.Đ.B</v>
          </cell>
          <cell r="B7" t="str">
            <v>CNHT - 50mm2, 1 mạch, 100% hào cáp trên hè gạch block</v>
          </cell>
          <cell r="C7" t="str">
            <v>100% hào cáp trên hè gạch block</v>
          </cell>
          <cell r="D7" t="str">
            <v>CNHT-1M-TT</v>
          </cell>
          <cell r="E7" t="str">
            <v>BLOCK-</v>
          </cell>
          <cell r="G7" t="str">
            <v>50-0,6kV-TT</v>
          </cell>
          <cell r="M7" t="str">
            <v>ĐC-0,6kV-50mm2</v>
          </cell>
          <cell r="N7" t="str">
            <v>HN-0,6kV-50mm2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1.02</v>
          </cell>
          <cell r="Y7">
            <v>40</v>
          </cell>
          <cell r="Z7">
            <v>2</v>
          </cell>
          <cell r="AA7">
            <v>1</v>
          </cell>
          <cell r="AB7">
            <v>1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</row>
        <row r="8">
          <cell r="A8" t="str">
            <v>C0,4.050.1.Đ.H</v>
          </cell>
          <cell r="B8" t="str">
            <v>CNHT - 50mm2, 1 mạch, 80% hào cáp trên hè gạch block và 20% hào cáp dưới đường bê tông Asphalt</v>
          </cell>
          <cell r="C8" t="str">
            <v>- 80% hào cáp trên hè gạch block
- 20% hào cáp dưới đường Asphalt &gt;10,5cm</v>
          </cell>
          <cell r="D8" t="str">
            <v>CNHT-1M-TT</v>
          </cell>
          <cell r="E8" t="str">
            <v>BLOCK-</v>
          </cell>
          <cell r="F8" t="str">
            <v>ASP-</v>
          </cell>
          <cell r="G8" t="str">
            <v>50-0,6kV-TT</v>
          </cell>
          <cell r="M8" t="str">
            <v>ĐC-0,6kV-50mm2</v>
          </cell>
          <cell r="N8" t="str">
            <v>HN-0,6kV-50mm2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1.02</v>
          </cell>
          <cell r="Y8">
            <v>40</v>
          </cell>
          <cell r="Z8">
            <v>2</v>
          </cell>
          <cell r="AA8">
            <v>1</v>
          </cell>
          <cell r="AB8">
            <v>0.8</v>
          </cell>
          <cell r="AC8">
            <v>0.2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</row>
        <row r="9">
          <cell r="A9" t="str">
            <v>C0,4.240.1.Đ.B</v>
          </cell>
          <cell r="B9" t="str">
            <v>CNHT - 240mm2, 1 mạch, 100% hào cáp trên hè gạch block</v>
          </cell>
          <cell r="C9" t="str">
            <v>100% hào cáp trên hè gạch block</v>
          </cell>
          <cell r="D9" t="str">
            <v>CNHT-1M-TT</v>
          </cell>
          <cell r="E9" t="str">
            <v>BLOCK-</v>
          </cell>
          <cell r="G9" t="str">
            <v>240-0,6kV-TT</v>
          </cell>
          <cell r="M9" t="str">
            <v>ĐC-0,6kV-240mm2</v>
          </cell>
          <cell r="N9" t="str">
            <v>HN-0,6kV-240mm2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1.02</v>
          </cell>
          <cell r="Y9">
            <v>40</v>
          </cell>
          <cell r="Z9">
            <v>2</v>
          </cell>
          <cell r="AA9">
            <v>1</v>
          </cell>
          <cell r="AB9">
            <v>1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</row>
        <row r="10">
          <cell r="A10" t="str">
            <v>C0,4.240.1.Đ.H</v>
          </cell>
          <cell r="B10" t="str">
            <v>CNHT - 240mm2, 1 mạch, 80% hào cáp trên hè gạch block và 20% hào cáp dưới đường bê tông Asphalt</v>
          </cell>
          <cell r="C10" t="str">
            <v>- 80% hào cáp trên hè gạch block
- 20% hào cáp dưới đường Asphalt &gt;10,5cm</v>
          </cell>
          <cell r="D10" t="str">
            <v>CNHT-1M-TT</v>
          </cell>
          <cell r="E10" t="str">
            <v>BLOCK-</v>
          </cell>
          <cell r="F10" t="str">
            <v>ASP-</v>
          </cell>
          <cell r="G10" t="str">
            <v>240-0,6kV-TT</v>
          </cell>
          <cell r="M10" t="str">
            <v>ĐC-0,6kV-240mm2</v>
          </cell>
          <cell r="N10" t="str">
            <v>HN-0,6kV-240mm2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1.02</v>
          </cell>
          <cell r="Y10">
            <v>40</v>
          </cell>
          <cell r="Z10">
            <v>2</v>
          </cell>
          <cell r="AA10">
            <v>1</v>
          </cell>
          <cell r="AB10">
            <v>0.8</v>
          </cell>
          <cell r="AC10">
            <v>0.2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</row>
        <row r="11">
          <cell r="A11" t="str">
            <v>C0,4.240.2.Đ.B</v>
          </cell>
          <cell r="B11" t="str">
            <v>CNHT - 240mm2, 2 mạch, 100% hào cáp trên hè gạch block</v>
          </cell>
          <cell r="C11" t="str">
            <v>100% hào cáp trên hè gạch block</v>
          </cell>
          <cell r="D11" t="str">
            <v>CNHT-2M-TT</v>
          </cell>
          <cell r="E11" t="str">
            <v>BLOCK-</v>
          </cell>
          <cell r="G11" t="str">
            <v>240-0,6kV-TT</v>
          </cell>
          <cell r="M11" t="str">
            <v>ĐC-0,6kV-240mm2</v>
          </cell>
          <cell r="N11" t="str">
            <v>HN-0,6kV-240mm2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2.04</v>
          </cell>
          <cell r="Y11">
            <v>40</v>
          </cell>
          <cell r="Z11">
            <v>2</v>
          </cell>
          <cell r="AA11">
            <v>1</v>
          </cell>
          <cell r="AB11">
            <v>1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</row>
        <row r="12">
          <cell r="A12" t="str">
            <v>C0,4.240.2.Đ.H</v>
          </cell>
          <cell r="B12" t="str">
            <v>CNHT- 240mm2, 2 mạch, 80% hào cáp trên hè gạch block và 20% hào cáp dưới đường bê tông Asphalt</v>
          </cell>
          <cell r="C12" t="str">
            <v>- 80% hào cáp trên hè gạch block
- 20% hào cáp dưới đường Asphalt &gt;10,5cm</v>
          </cell>
          <cell r="D12" t="str">
            <v>CNHT-2M-TT</v>
          </cell>
          <cell r="E12" t="str">
            <v>BLOCK-</v>
          </cell>
          <cell r="F12" t="str">
            <v>ASP-</v>
          </cell>
          <cell r="G12" t="str">
            <v>240-0,6kV-TT</v>
          </cell>
          <cell r="M12" t="str">
            <v>ĐC-0,6kV-240mm2</v>
          </cell>
          <cell r="N12" t="str">
            <v>HN-0,6kV-240mm2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2.04</v>
          </cell>
          <cell r="Y12">
            <v>40</v>
          </cell>
          <cell r="Z12">
            <v>2</v>
          </cell>
          <cell r="AA12">
            <v>1</v>
          </cell>
          <cell r="AB12">
            <v>0.8</v>
          </cell>
          <cell r="AC12">
            <v>0.2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</row>
        <row r="13">
          <cell r="A13" t="str">
            <v>C0,4.240.4.Đ.B</v>
          </cell>
          <cell r="B13" t="str">
            <v>CNHT - 240mm2, 4 mạch, 100% hào cáp trên hè gạch block</v>
          </cell>
          <cell r="C13" t="str">
            <v>100% hào cáp trên hè gạch block</v>
          </cell>
          <cell r="D13" t="str">
            <v>CNHT-4M-TT</v>
          </cell>
          <cell r="E13" t="str">
            <v>BLOCK-</v>
          </cell>
          <cell r="G13" t="str">
            <v>240-0,6kV-TT</v>
          </cell>
          <cell r="M13" t="str">
            <v>ĐC-0,6kV-240mm2</v>
          </cell>
          <cell r="N13" t="str">
            <v>HN-0,6kV-240mm2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4.08</v>
          </cell>
          <cell r="Y13">
            <v>40</v>
          </cell>
          <cell r="Z13">
            <v>2</v>
          </cell>
          <cell r="AA13">
            <v>1</v>
          </cell>
          <cell r="AB13">
            <v>1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</row>
        <row r="14">
          <cell r="A14" t="str">
            <v>C0,4.240.4.Đ.H</v>
          </cell>
          <cell r="B14" t="str">
            <v>CNHT - 240mm2, 4 mạch, 80% hào cáp trên hè gạch block và 20% hào cáp dưới đường bê tông Asphalt</v>
          </cell>
          <cell r="C14" t="str">
            <v>- 80% hào cáp trên hè gạch block
- 20% hào cáp dưới đường Asphalt &gt;10,5cm</v>
          </cell>
          <cell r="D14" t="str">
            <v>CNHT-4M-TT</v>
          </cell>
          <cell r="E14" t="str">
            <v>BLOCK-</v>
          </cell>
          <cell r="F14" t="str">
            <v>ASP-</v>
          </cell>
          <cell r="G14" t="str">
            <v>240-0,6kV-TT</v>
          </cell>
          <cell r="M14" t="str">
            <v>ĐC-0,6kV-240mm2</v>
          </cell>
          <cell r="N14" t="str">
            <v>HN-0,6kV-240mm2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4.08</v>
          </cell>
          <cell r="Y14">
            <v>40</v>
          </cell>
          <cell r="Z14">
            <v>2</v>
          </cell>
          <cell r="AA14">
            <v>1</v>
          </cell>
          <cell r="AB14">
            <v>0.8</v>
          </cell>
          <cell r="AC14">
            <v>0.2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</row>
        <row r="15">
          <cell r="A15">
            <v>2</v>
          </cell>
          <cell r="B15" t="str">
            <v>Đường cáp ngầm hạ thế (CNHT), loại cáp 0,6-1kVkV/Cu/XLPE/PVC/DSTA/PVC, trong ống</v>
          </cell>
        </row>
        <row r="16">
          <cell r="A16" t="str">
            <v>C0,4.050.1.O.B</v>
          </cell>
          <cell r="B16" t="str">
            <v>CNHT - 50mm2, 1 mạch, 100% hào cáp trên hè gạch block, ống HDPE F100</v>
          </cell>
          <cell r="C16" t="str">
            <v>100% hào cáp trên hè gạch block</v>
          </cell>
          <cell r="D16" t="str">
            <v>CNHT-1M-TO</v>
          </cell>
          <cell r="E16" t="str">
            <v>BLOCK-</v>
          </cell>
          <cell r="G16" t="str">
            <v>50-0,6kV-TO</v>
          </cell>
          <cell r="M16" t="str">
            <v>ĐC-0,6kV-50mm2</v>
          </cell>
          <cell r="N16" t="str">
            <v>HN-0,6kV-50mm2</v>
          </cell>
          <cell r="P16" t="str">
            <v>F100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1.02</v>
          </cell>
          <cell r="Y16">
            <v>40</v>
          </cell>
          <cell r="Z16">
            <v>2</v>
          </cell>
          <cell r="AA16">
            <v>1</v>
          </cell>
          <cell r="AB16">
            <v>1</v>
          </cell>
          <cell r="AG16">
            <v>1.02</v>
          </cell>
        </row>
        <row r="17">
          <cell r="A17" t="str">
            <v>C0,4.050.1.O.H</v>
          </cell>
          <cell r="B17" t="str">
            <v>CNHT - 50mm2, 1 mạch, 80% hào cáp trên hè gạch block và 20% hào cáp dưới đường bê tông Asphalt, ống HDPE F100</v>
          </cell>
          <cell r="C17" t="str">
            <v>- 80% hào cáp trên hè gạch block
- 20% hào cáp dưới đường Asphalt &gt;10,5cm</v>
          </cell>
          <cell r="D17" t="str">
            <v>CNHT-1M-TO</v>
          </cell>
          <cell r="E17" t="str">
            <v>BLOCK-</v>
          </cell>
          <cell r="F17" t="str">
            <v>ASP-</v>
          </cell>
          <cell r="G17" t="str">
            <v>50-0,6kV-TO</v>
          </cell>
          <cell r="M17" t="str">
            <v>ĐC-0,6kV-50mm2</v>
          </cell>
          <cell r="N17" t="str">
            <v>HN-0,6kV-50mm2</v>
          </cell>
          <cell r="P17" t="str">
            <v>F100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1.02</v>
          </cell>
          <cell r="Y17">
            <v>40</v>
          </cell>
          <cell r="Z17">
            <v>2</v>
          </cell>
          <cell r="AA17">
            <v>1</v>
          </cell>
          <cell r="AB17">
            <v>0.8</v>
          </cell>
          <cell r="AC17">
            <v>0.2</v>
          </cell>
          <cell r="AG17">
            <v>1.02</v>
          </cell>
        </row>
        <row r="18">
          <cell r="A18" t="str">
            <v>C0,4.240.1.O.B</v>
          </cell>
          <cell r="B18" t="str">
            <v>CNHT - 240mm2, 1 mạch, 100% hào cáp trên hè gạch block, ống HDPE F150</v>
          </cell>
          <cell r="C18" t="str">
            <v>100% hào cáp trên hè gạch block</v>
          </cell>
          <cell r="D18" t="str">
            <v>CNHT-1M-TO</v>
          </cell>
          <cell r="E18" t="str">
            <v>BLOCK-</v>
          </cell>
          <cell r="G18" t="str">
            <v>240-0,6kV-TO</v>
          </cell>
          <cell r="M18" t="str">
            <v>ĐC-0,6kV-240mm2</v>
          </cell>
          <cell r="N18" t="str">
            <v>HN-0,6kV-240mm2</v>
          </cell>
          <cell r="Q18" t="str">
            <v>F150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1.02</v>
          </cell>
          <cell r="Y18">
            <v>40</v>
          </cell>
          <cell r="Z18">
            <v>2</v>
          </cell>
          <cell r="AA18">
            <v>1</v>
          </cell>
          <cell r="AB18">
            <v>1</v>
          </cell>
          <cell r="AC18">
            <v>0</v>
          </cell>
          <cell r="AH18">
            <v>1.02</v>
          </cell>
        </row>
        <row r="19">
          <cell r="A19" t="str">
            <v>C0,4.240.1.O.H</v>
          </cell>
          <cell r="B19" t="str">
            <v>CNHT - 240mm2, 1 mạch, 80% hào cáp trên hè gạch block và 20% hào cáp dưới đường bê tông Asphalt, ống HDPE F150</v>
          </cell>
          <cell r="C19" t="str">
            <v>- 80% hào cáp trên hè gạch block
- 20% hào cáp dưới đường Asphalt &gt;10,5cm</v>
          </cell>
          <cell r="D19" t="str">
            <v>CNHT-1M-TO</v>
          </cell>
          <cell r="E19" t="str">
            <v>BLOCK-</v>
          </cell>
          <cell r="F19" t="str">
            <v>ASP-</v>
          </cell>
          <cell r="G19" t="str">
            <v>240-0,6kV-TO</v>
          </cell>
          <cell r="M19" t="str">
            <v>ĐC-0,6kV-240mm2</v>
          </cell>
          <cell r="N19" t="str">
            <v>HN-0,6kV-240mm2</v>
          </cell>
          <cell r="Q19" t="str">
            <v>F150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1.02</v>
          </cell>
          <cell r="Y19">
            <v>40</v>
          </cell>
          <cell r="Z19">
            <v>2</v>
          </cell>
          <cell r="AA19">
            <v>1</v>
          </cell>
          <cell r="AB19">
            <v>0.8</v>
          </cell>
          <cell r="AC19">
            <v>0.2</v>
          </cell>
          <cell r="AH19">
            <v>1.02</v>
          </cell>
        </row>
        <row r="20">
          <cell r="A20" t="str">
            <v>C0,4.240.2.O.B</v>
          </cell>
          <cell r="B20" t="str">
            <v>CNHT - 240mm2, 2 mạch, 100% hào cáp trên hè gạch block, ống HDPE F150</v>
          </cell>
          <cell r="C20" t="str">
            <v>100% hào cáp trên hè gạch block</v>
          </cell>
          <cell r="D20" t="str">
            <v>CNHT-2M-TO</v>
          </cell>
          <cell r="E20" t="str">
            <v>BLOCK-</v>
          </cell>
          <cell r="G20" t="str">
            <v>240-0,6kV-TO</v>
          </cell>
          <cell r="M20" t="str">
            <v>ĐC-0,6kV-240mm2</v>
          </cell>
          <cell r="N20" t="str">
            <v>HN-0,6kV-240mm2</v>
          </cell>
          <cell r="Q20" t="str">
            <v>F150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2.04</v>
          </cell>
          <cell r="Y20">
            <v>40</v>
          </cell>
          <cell r="Z20">
            <v>2</v>
          </cell>
          <cell r="AA20">
            <v>1</v>
          </cell>
          <cell r="AB20">
            <v>1</v>
          </cell>
          <cell r="AH20">
            <v>2.04</v>
          </cell>
        </row>
        <row r="21">
          <cell r="A21" t="str">
            <v>C0,4.240.2.O.H</v>
          </cell>
          <cell r="B21" t="str">
            <v>CNHT - 240mm2, 2 mạch, 80% hào cáp trên hè gạch block và 20% hào cáp dưới đường bê tông Asphalt, ống HDPE F150</v>
          </cell>
          <cell r="C21" t="str">
            <v>- 80% hào cáp trên hè gạch block
- 20% hào cáp dưới đường Asphalt &gt;10,5cm</v>
          </cell>
          <cell r="D21" t="str">
            <v>CNHT-2M-TO</v>
          </cell>
          <cell r="E21" t="str">
            <v>BLOCK-</v>
          </cell>
          <cell r="F21" t="str">
            <v>ASP-</v>
          </cell>
          <cell r="G21" t="str">
            <v>240-0,6kV-TO</v>
          </cell>
          <cell r="M21" t="str">
            <v>ĐC-0,6kV-240mm2</v>
          </cell>
          <cell r="N21" t="str">
            <v>HN-0,6kV-240mm2</v>
          </cell>
          <cell r="Q21" t="str">
            <v>F150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2.04</v>
          </cell>
          <cell r="Y21">
            <v>40</v>
          </cell>
          <cell r="Z21">
            <v>2</v>
          </cell>
          <cell r="AA21">
            <v>1</v>
          </cell>
          <cell r="AB21">
            <v>0.8</v>
          </cell>
          <cell r="AC21">
            <v>0.2</v>
          </cell>
          <cell r="AD21">
            <v>0</v>
          </cell>
          <cell r="AH21">
            <v>2.04</v>
          </cell>
        </row>
        <row r="22">
          <cell r="A22" t="str">
            <v>C0,4.240.4.O.B</v>
          </cell>
          <cell r="B22" t="str">
            <v>CNHT - 240mm2, 4 mạch, 100% hào cáp trên hè gạch block, ống HDPE F150</v>
          </cell>
          <cell r="C22" t="str">
            <v>100% hào cáp trên hè gạch block</v>
          </cell>
          <cell r="D22" t="str">
            <v>CNHT-4M-TO</v>
          </cell>
          <cell r="E22" t="str">
            <v>BLOCK-</v>
          </cell>
          <cell r="G22" t="str">
            <v>240-0,6kV-TO</v>
          </cell>
          <cell r="M22" t="str">
            <v>ĐC-0,6kV-240mm2</v>
          </cell>
          <cell r="N22" t="str">
            <v>HN-0,6kV-240mm2</v>
          </cell>
          <cell r="Q22" t="str">
            <v>F150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4.08</v>
          </cell>
          <cell r="Y22">
            <v>40</v>
          </cell>
          <cell r="Z22">
            <v>2</v>
          </cell>
          <cell r="AA22">
            <v>1</v>
          </cell>
          <cell r="AB22">
            <v>1</v>
          </cell>
          <cell r="AC22">
            <v>0</v>
          </cell>
          <cell r="AD22">
            <v>0</v>
          </cell>
          <cell r="AH22">
            <v>4.08</v>
          </cell>
        </row>
        <row r="23">
          <cell r="A23" t="str">
            <v>C0,4.240.4.O.H</v>
          </cell>
          <cell r="B23" t="str">
            <v>CNHT - 240mm2, 4 mạch, 80% hào cáp trên hè gạch block và 20% hào cáp dưới đường bê tông Asphalt, ống HDPE F150</v>
          </cell>
          <cell r="C23" t="str">
            <v>- 80% hào cáp trên hè gạch block
- 20% hào cáp dưới đường Asphalt &gt;10,5cm</v>
          </cell>
          <cell r="D23" t="str">
            <v>CNHT-4M-TO</v>
          </cell>
          <cell r="E23" t="str">
            <v>BLOCK-</v>
          </cell>
          <cell r="F23" t="str">
            <v>ASP-</v>
          </cell>
          <cell r="G23" t="str">
            <v>240-0,6kV-TO</v>
          </cell>
          <cell r="M23" t="str">
            <v>ĐC-0,6kV-240mm2</v>
          </cell>
          <cell r="N23" t="str">
            <v>HN-0,6kV-240mm2</v>
          </cell>
          <cell r="Q23" t="str">
            <v>F150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4.08</v>
          </cell>
          <cell r="Y23">
            <v>40</v>
          </cell>
          <cell r="Z23">
            <v>2</v>
          </cell>
          <cell r="AA23">
            <v>1</v>
          </cell>
          <cell r="AB23">
            <v>0.8</v>
          </cell>
          <cell r="AC23">
            <v>0.2</v>
          </cell>
          <cell r="AD23">
            <v>0</v>
          </cell>
          <cell r="AH23">
            <v>4.08</v>
          </cell>
        </row>
        <row r="24">
          <cell r="A24">
            <v>3</v>
          </cell>
          <cell r="B24" t="str">
            <v>Đường cáp ngầm 22kV (CN22), loại cáp 24kV/Cu/XLPE/PVC/DSTA/PVC, trực tiếp trong đất</v>
          </cell>
        </row>
        <row r="25">
          <cell r="A25" t="str">
            <v>C022.050.1.Đ.B</v>
          </cell>
          <cell r="B25" t="str">
            <v>CN22 - 3x50mm2, 1 mạch, 100% hào cáp trên hè gạch block</v>
          </cell>
          <cell r="C25" t="str">
            <v>100% hào cáp trên hè gạch block</v>
          </cell>
          <cell r="D25" t="str">
            <v>CN22-1M-TT</v>
          </cell>
          <cell r="E25" t="str">
            <v>BLOCK-</v>
          </cell>
          <cell r="G25" t="str">
            <v>3x50-22kV-TT</v>
          </cell>
          <cell r="K25" t="str">
            <v>ĐC-22kV-3x50mm2</v>
          </cell>
          <cell r="L25" t="str">
            <v>HN-22kV-3x50mm2</v>
          </cell>
          <cell r="U25">
            <v>1.02</v>
          </cell>
          <cell r="V25">
            <v>2</v>
          </cell>
          <cell r="W25">
            <v>4</v>
          </cell>
          <cell r="AA25">
            <v>1</v>
          </cell>
          <cell r="AB25">
            <v>1</v>
          </cell>
        </row>
        <row r="26">
          <cell r="A26" t="str">
            <v>C022.050.1.Đ.A</v>
          </cell>
          <cell r="B26" t="str">
            <v>CN22 - 3x50mm2, 1 mạch, 100% hào cáp dưới đường Asphalt</v>
          </cell>
          <cell r="C26" t="str">
            <v>100% hào cáp dưới lòng đường Asphalt &gt;10,5cm</v>
          </cell>
          <cell r="D26" t="str">
            <v>CN22-1M-TT</v>
          </cell>
          <cell r="F26" t="str">
            <v>ASP-</v>
          </cell>
          <cell r="G26" t="str">
            <v>3x50-22kV-TT</v>
          </cell>
          <cell r="K26" t="str">
            <v>ĐC-22kV-3x50mm2</v>
          </cell>
          <cell r="L26" t="str">
            <v>HN-22kV-3x50mm2</v>
          </cell>
          <cell r="U26">
            <v>1.02</v>
          </cell>
          <cell r="V26">
            <v>2</v>
          </cell>
          <cell r="W26">
            <v>4</v>
          </cell>
          <cell r="AA26">
            <v>1</v>
          </cell>
          <cell r="AC26">
            <v>1</v>
          </cell>
        </row>
        <row r="27">
          <cell r="A27" t="str">
            <v>C022.050.1.Đ.H</v>
          </cell>
          <cell r="B27" t="str">
            <v>CN22 - 3x50mm2, 1 mạch, 80% hào cáp trên hè gạch block và 20% hào cáp dưới đường bê tông Asphalt</v>
          </cell>
          <cell r="C27" t="str">
            <v>- 80% hào cáp trên hè gạch block
- 20% hào cáp dưới đường Asphalt &gt;10,5cm</v>
          </cell>
          <cell r="D27" t="str">
            <v>CN22-1M-TT</v>
          </cell>
          <cell r="E27" t="str">
            <v>BLOCK-</v>
          </cell>
          <cell r="F27" t="str">
            <v>ASP-</v>
          </cell>
          <cell r="G27" t="str">
            <v>3x50-22kV-TT</v>
          </cell>
          <cell r="K27" t="str">
            <v>ĐC-22kV-3x50mm2</v>
          </cell>
          <cell r="L27" t="str">
            <v>HN-22kV-3x50mm2</v>
          </cell>
          <cell r="U27">
            <v>1.02</v>
          </cell>
          <cell r="V27">
            <v>2</v>
          </cell>
          <cell r="W27">
            <v>4</v>
          </cell>
          <cell r="AA27">
            <v>1</v>
          </cell>
          <cell r="AB27">
            <v>0.8</v>
          </cell>
          <cell r="AC27">
            <v>0.2</v>
          </cell>
        </row>
        <row r="28">
          <cell r="A28" t="str">
            <v>C022.240.1.Đ.B</v>
          </cell>
          <cell r="B28" t="str">
            <v>CN22 - 3x240mm2, 1 mạch, 100% hào cáp trên hè gạch block</v>
          </cell>
          <cell r="C28" t="str">
            <v>100% hào cáp trên hè gạch block</v>
          </cell>
          <cell r="D28" t="str">
            <v>CN22-1M-TT</v>
          </cell>
          <cell r="E28" t="str">
            <v>BLOCK-</v>
          </cell>
          <cell r="G28" t="str">
            <v>3x240-22kV-TT</v>
          </cell>
          <cell r="K28" t="str">
            <v>ĐC-22kV-3x240mm2</v>
          </cell>
          <cell r="L28" t="str">
            <v>HN-22kV-3x240mm2</v>
          </cell>
          <cell r="U28">
            <v>1.02</v>
          </cell>
          <cell r="V28">
            <v>2</v>
          </cell>
          <cell r="W28">
            <v>4</v>
          </cell>
          <cell r="AA28">
            <v>1</v>
          </cell>
          <cell r="AB28">
            <v>1</v>
          </cell>
        </row>
        <row r="29">
          <cell r="A29" t="str">
            <v>C022.240.1.Đ.A</v>
          </cell>
          <cell r="B29" t="str">
            <v>CN22 - 3x240mm2, 1 mạch, 100% hào cáp dưới đường Asphalt</v>
          </cell>
          <cell r="C29" t="str">
            <v>100% hào cáp dưới lòng đường Asphalt &gt;10,5cm</v>
          </cell>
          <cell r="D29" t="str">
            <v>CN22-1M-TT</v>
          </cell>
          <cell r="F29" t="str">
            <v>ASP-</v>
          </cell>
          <cell r="G29" t="str">
            <v>3x240-22kV-TT</v>
          </cell>
          <cell r="K29" t="str">
            <v>ĐC-22kV-3x240mm2</v>
          </cell>
          <cell r="L29" t="str">
            <v>HN-22kV-3x240mm2</v>
          </cell>
          <cell r="U29">
            <v>1.02</v>
          </cell>
          <cell r="V29">
            <v>2</v>
          </cell>
          <cell r="W29">
            <v>4</v>
          </cell>
          <cell r="AA29">
            <v>1</v>
          </cell>
          <cell r="AC29">
            <v>1</v>
          </cell>
        </row>
        <row r="30">
          <cell r="A30" t="str">
            <v>C022.240.1.Đ.H</v>
          </cell>
          <cell r="B30" t="str">
            <v>CN22 - 3x240mm2, 1 mạch, 80% hào cáp trên hè gạch block và 20% hào cáp dưới đường bê tông Asphalt</v>
          </cell>
          <cell r="C30" t="str">
            <v>- 80% hào cáp trên hè gạch block
- 20% hào cáp dưới đường Asphalt &gt;10,5cm</v>
          </cell>
          <cell r="D30" t="str">
            <v>CN22-1M-TT</v>
          </cell>
          <cell r="E30" t="str">
            <v>BLOCK-</v>
          </cell>
          <cell r="F30" t="str">
            <v>ASP-</v>
          </cell>
          <cell r="G30" t="str">
            <v>3x240-22kV-TT</v>
          </cell>
          <cell r="K30" t="str">
            <v>ĐC-22kV-3x240mm2</v>
          </cell>
          <cell r="L30" t="str">
            <v>HN-22kV-3x240mm2</v>
          </cell>
          <cell r="U30">
            <v>1.02</v>
          </cell>
          <cell r="V30">
            <v>2</v>
          </cell>
          <cell r="W30">
            <v>4</v>
          </cell>
          <cell r="AA30">
            <v>1</v>
          </cell>
          <cell r="AB30">
            <v>0.8</v>
          </cell>
          <cell r="AC30">
            <v>0.2</v>
          </cell>
        </row>
        <row r="31">
          <cell r="A31" t="str">
            <v>C022.240.2.Đ.B</v>
          </cell>
          <cell r="B31" t="str">
            <v>CN22 - 3x240mm2, 2 mạch, 100% hào cáp trên hè gạch block</v>
          </cell>
          <cell r="C31" t="str">
            <v>100% hào cáp trên hè gạch block</v>
          </cell>
          <cell r="D31" t="str">
            <v>CN22-2M-TT</v>
          </cell>
          <cell r="E31" t="str">
            <v>BLOCK-</v>
          </cell>
          <cell r="G31" t="str">
            <v>3x240-22kV-TT</v>
          </cell>
          <cell r="K31" t="str">
            <v>ĐC-22kV-3x240mm2</v>
          </cell>
          <cell r="L31" t="str">
            <v>HN-22kV-3x240mm2</v>
          </cell>
          <cell r="U31">
            <v>2.04</v>
          </cell>
          <cell r="V31">
            <v>4</v>
          </cell>
          <cell r="W31">
            <v>8</v>
          </cell>
          <cell r="AA31">
            <v>1</v>
          </cell>
          <cell r="AB31">
            <v>1</v>
          </cell>
        </row>
        <row r="32">
          <cell r="A32" t="str">
            <v>C022.240.2.Đ.A</v>
          </cell>
          <cell r="B32" t="str">
            <v>CN22 - 3x240mm2, 2 mạch, 100% hào cáp dưới đường Asphalt</v>
          </cell>
          <cell r="C32" t="str">
            <v>100% hào cáp dưới lòng đường Asphalt &gt;10,5cm</v>
          </cell>
          <cell r="D32" t="str">
            <v>CN22-2M-TT</v>
          </cell>
          <cell r="F32" t="str">
            <v>ASP-</v>
          </cell>
          <cell r="G32" t="str">
            <v>3x240-22kV-TT</v>
          </cell>
          <cell r="K32" t="str">
            <v>ĐC-22kV-3x240mm2</v>
          </cell>
          <cell r="L32" t="str">
            <v>HN-22kV-3x240mm2</v>
          </cell>
          <cell r="U32">
            <v>2.04</v>
          </cell>
          <cell r="V32">
            <v>4</v>
          </cell>
          <cell r="W32">
            <v>8</v>
          </cell>
          <cell r="AA32">
            <v>1</v>
          </cell>
          <cell r="AC32">
            <v>1</v>
          </cell>
        </row>
        <row r="33">
          <cell r="A33" t="str">
            <v>C022.240.2.Đ.H</v>
          </cell>
          <cell r="B33" t="str">
            <v>CN22 - 3x240mm2, 2 mạch, 80% hào cáp trên hè gạch block và 20% hào cáp dưới đường bê tông Asphalt</v>
          </cell>
          <cell r="C33" t="str">
            <v>- 80% hào cáp trên hè gạch block
- 20% hào cáp dưới đường Asphalt &gt;10,5cm</v>
          </cell>
          <cell r="D33" t="str">
            <v>CN22-2M-TT</v>
          </cell>
          <cell r="E33" t="str">
            <v>BLOCK-</v>
          </cell>
          <cell r="F33" t="str">
            <v>ASP-</v>
          </cell>
          <cell r="G33" t="str">
            <v>3x240-22kV-TT</v>
          </cell>
          <cell r="K33" t="str">
            <v>ĐC-22kV-3x240mm2</v>
          </cell>
          <cell r="L33" t="str">
            <v>HN-22kV-3x240mm2</v>
          </cell>
          <cell r="U33">
            <v>2.04</v>
          </cell>
          <cell r="V33">
            <v>4</v>
          </cell>
          <cell r="W33">
            <v>8</v>
          </cell>
          <cell r="AA33">
            <v>1</v>
          </cell>
          <cell r="AB33">
            <v>0.8</v>
          </cell>
          <cell r="AC33">
            <v>0.2</v>
          </cell>
        </row>
        <row r="34">
          <cell r="A34" t="str">
            <v>C022.240.4.Đ.B</v>
          </cell>
          <cell r="B34" t="str">
            <v>CN22 - 3x240mm2, 4 mạch, 100% hào cáp trên hè gạch block</v>
          </cell>
          <cell r="C34" t="str">
            <v>100% hào cáp trên hè gạch block</v>
          </cell>
          <cell r="D34" t="str">
            <v>CN22-4M-TT</v>
          </cell>
          <cell r="E34" t="str">
            <v>BLOCK-</v>
          </cell>
          <cell r="G34" t="str">
            <v>3x240-22kV-TT</v>
          </cell>
          <cell r="K34" t="str">
            <v>ĐC-22kV-3x240mm2</v>
          </cell>
          <cell r="L34" t="str">
            <v>HN-22kV-3x240mm2</v>
          </cell>
          <cell r="U34">
            <v>4.08</v>
          </cell>
          <cell r="V34">
            <v>8</v>
          </cell>
          <cell r="W34">
            <v>16</v>
          </cell>
          <cell r="AA34">
            <v>1</v>
          </cell>
          <cell r="AB34">
            <v>1</v>
          </cell>
        </row>
        <row r="35">
          <cell r="A35" t="str">
            <v>C022.240.4.Đ.A</v>
          </cell>
          <cell r="B35" t="str">
            <v>CN22 - 3x240mm2, 4 mạch, 100% hào cáp dưới đường Asphalt</v>
          </cell>
          <cell r="C35" t="str">
            <v>100% hào cáp dưới lòng đường Asphalt &gt;10,5cm</v>
          </cell>
          <cell r="D35" t="str">
            <v>CN22-4M-TT</v>
          </cell>
          <cell r="F35" t="str">
            <v>ASP-</v>
          </cell>
          <cell r="G35" t="str">
            <v>3x240-22kV-TT</v>
          </cell>
          <cell r="K35" t="str">
            <v>ĐC-22kV-3x240mm2</v>
          </cell>
          <cell r="L35" t="str">
            <v>HN-22kV-3x240mm2</v>
          </cell>
          <cell r="U35">
            <v>4.08</v>
          </cell>
          <cell r="V35">
            <v>8</v>
          </cell>
          <cell r="W35">
            <v>16</v>
          </cell>
          <cell r="AA35">
            <v>1</v>
          </cell>
          <cell r="AC35">
            <v>1</v>
          </cell>
        </row>
        <row r="36">
          <cell r="A36" t="str">
            <v>C022.240.4.Đ.H</v>
          </cell>
          <cell r="B36" t="str">
            <v>CN22 - 3x240mm2, 4 mạch, 80% hào cáp trên hè gạch block và 20% hào cáp dưới đường bê tông Asphalt</v>
          </cell>
          <cell r="C36" t="str">
            <v>- 80% hào cáp trên hè gạch block
- 20% hào cáp dưới đường Asphalt &gt;10,5cm</v>
          </cell>
          <cell r="D36" t="str">
            <v>CN22-4M-TT</v>
          </cell>
          <cell r="E36" t="str">
            <v>BLOCK-</v>
          </cell>
          <cell r="F36" t="str">
            <v>ASP-</v>
          </cell>
          <cell r="G36" t="str">
            <v>3x240-22kV-TT</v>
          </cell>
          <cell r="K36" t="str">
            <v>ĐC-22kV-3x240mm2</v>
          </cell>
          <cell r="L36" t="str">
            <v>HN-22kV-3x240mm2</v>
          </cell>
          <cell r="U36">
            <v>4.08</v>
          </cell>
          <cell r="V36">
            <v>8</v>
          </cell>
          <cell r="W36">
            <v>16</v>
          </cell>
          <cell r="AA36">
            <v>1</v>
          </cell>
          <cell r="AB36">
            <v>0.8</v>
          </cell>
          <cell r="AC36">
            <v>0.2</v>
          </cell>
        </row>
        <row r="37">
          <cell r="A37">
            <v>4</v>
          </cell>
          <cell r="B37" t="str">
            <v>Đường cáp ngầm 22kV (CN22), loại cáp 24kV/Cu/XLPE/PVC/DSTA/PVC, trong ống</v>
          </cell>
        </row>
        <row r="38">
          <cell r="A38" t="str">
            <v>C022.050.1.O.B</v>
          </cell>
          <cell r="B38" t="str">
            <v>CN22 - 3x50mm2, 1 mạch, 100% hào cáp trên hè gạch block, ống HDPE F100</v>
          </cell>
          <cell r="C38" t="str">
            <v>100% hào cáp trên hè gạch block</v>
          </cell>
          <cell r="D38" t="str">
            <v>CN22-1M-TO</v>
          </cell>
          <cell r="E38" t="str">
            <v>BLOCK-</v>
          </cell>
          <cell r="G38" t="str">
            <v>3x50-22kV-TO</v>
          </cell>
          <cell r="K38" t="str">
            <v>ĐC-22kV-3x50mm2</v>
          </cell>
          <cell r="L38" t="str">
            <v>HN-22kV-3x50mm2</v>
          </cell>
          <cell r="P38" t="str">
            <v>F100</v>
          </cell>
          <cell r="U38">
            <v>1.02</v>
          </cell>
          <cell r="V38">
            <v>2</v>
          </cell>
          <cell r="W38">
            <v>4</v>
          </cell>
          <cell r="AA38">
            <v>1</v>
          </cell>
          <cell r="AB38">
            <v>1</v>
          </cell>
          <cell r="AG38">
            <v>1.02</v>
          </cell>
        </row>
        <row r="39">
          <cell r="A39" t="str">
            <v>C022.050.1.O.A</v>
          </cell>
          <cell r="B39" t="str">
            <v>CN22 - 3x50mm2, 1 mạch, 100% hào cáp dưới đường Asphalt, ống HDPE F100</v>
          </cell>
          <cell r="C39" t="str">
            <v>100% hào cáp dưới lòng đường Asphalt &gt;10,5cm</v>
          </cell>
          <cell r="D39" t="str">
            <v>CN22-1M-TO</v>
          </cell>
          <cell r="F39" t="str">
            <v>ASP-</v>
          </cell>
          <cell r="G39" t="str">
            <v>3x50-22kV-TO</v>
          </cell>
          <cell r="K39" t="str">
            <v>ĐC-22kV-3x50mm2</v>
          </cell>
          <cell r="L39" t="str">
            <v>HN-22kV-3x50mm2</v>
          </cell>
          <cell r="P39" t="str">
            <v>F100</v>
          </cell>
          <cell r="U39">
            <v>1.02</v>
          </cell>
          <cell r="V39">
            <v>2</v>
          </cell>
          <cell r="W39">
            <v>4</v>
          </cell>
          <cell r="AA39">
            <v>1</v>
          </cell>
          <cell r="AC39">
            <v>1</v>
          </cell>
          <cell r="AG39">
            <v>1.02</v>
          </cell>
        </row>
        <row r="40">
          <cell r="A40" t="str">
            <v>C022.050.1.O.H</v>
          </cell>
          <cell r="B40" t="str">
            <v>CN22 - 3x50mm2, 1 mạch, 80% hào cáp trên hè gạch block và 20% hào cáp dưới đường bê tông Asphalt, ống HDPE F100</v>
          </cell>
          <cell r="C40" t="str">
            <v>- 80% hào cáp trên hè gạch block
- 20% hào cáp dưới đường Asphalt &gt;10,5cm</v>
          </cell>
          <cell r="D40" t="str">
            <v>CN22-1M-TO</v>
          </cell>
          <cell r="E40" t="str">
            <v>BLOCK-</v>
          </cell>
          <cell r="F40" t="str">
            <v>ASP-</v>
          </cell>
          <cell r="G40" t="str">
            <v>3x50-22kV-TO</v>
          </cell>
          <cell r="K40" t="str">
            <v>ĐC-22kV-3x50mm2</v>
          </cell>
          <cell r="L40" t="str">
            <v>HN-22kV-3x50mm2</v>
          </cell>
          <cell r="P40" t="str">
            <v>F100</v>
          </cell>
          <cell r="U40">
            <v>1.02</v>
          </cell>
          <cell r="V40">
            <v>2</v>
          </cell>
          <cell r="W40">
            <v>4</v>
          </cell>
          <cell r="AA40">
            <v>1</v>
          </cell>
          <cell r="AB40">
            <v>0.8</v>
          </cell>
          <cell r="AC40">
            <v>0.2</v>
          </cell>
          <cell r="AG40">
            <v>1.02</v>
          </cell>
        </row>
        <row r="41">
          <cell r="A41" t="str">
            <v>C022.240.1.O.B</v>
          </cell>
          <cell r="B41" t="str">
            <v>CN22 - 3x240mm2, 1 mạch, 100% hào cáp trên hè gạch block, ống HDPE F150</v>
          </cell>
          <cell r="C41" t="str">
            <v>100% hào cáp trên hè gạch block</v>
          </cell>
          <cell r="D41" t="str">
            <v>CN22-1M-TO</v>
          </cell>
          <cell r="E41" t="str">
            <v>BLOCK-</v>
          </cell>
          <cell r="G41" t="str">
            <v>3x240-22kV-TO</v>
          </cell>
          <cell r="K41" t="str">
            <v>ĐC-22kV-3x240mm2</v>
          </cell>
          <cell r="L41" t="str">
            <v>HN-22kV-3x240mm2</v>
          </cell>
          <cell r="Q41" t="str">
            <v>F150</v>
          </cell>
          <cell r="U41">
            <v>1.02</v>
          </cell>
          <cell r="V41">
            <v>2</v>
          </cell>
          <cell r="W41">
            <v>4</v>
          </cell>
          <cell r="AA41">
            <v>1</v>
          </cell>
          <cell r="AB41">
            <v>1</v>
          </cell>
          <cell r="AC41">
            <v>0</v>
          </cell>
          <cell r="AH41">
            <v>1.02</v>
          </cell>
        </row>
        <row r="42">
          <cell r="A42" t="str">
            <v>C022.240.1.O.A</v>
          </cell>
          <cell r="B42" t="str">
            <v>CN22 - 3x240mm2, 1 mạch, 100% hào cáp dưới đường Asphalt, ống HDPE F150</v>
          </cell>
          <cell r="C42" t="str">
            <v>100% hào cáp dưới lòng đường Asphalt &gt;10,5cm</v>
          </cell>
          <cell r="D42" t="str">
            <v>CN22-1M-TO</v>
          </cell>
          <cell r="F42" t="str">
            <v>ASP-</v>
          </cell>
          <cell r="G42" t="str">
            <v>3x240-22kV-TO</v>
          </cell>
          <cell r="K42" t="str">
            <v>ĐC-22kV-3x240mm2</v>
          </cell>
          <cell r="L42" t="str">
            <v>HN-22kV-3x240mm2</v>
          </cell>
          <cell r="Q42" t="str">
            <v>F150</v>
          </cell>
          <cell r="U42">
            <v>1.02</v>
          </cell>
          <cell r="V42">
            <v>2</v>
          </cell>
          <cell r="W42">
            <v>4</v>
          </cell>
          <cell r="AA42">
            <v>1</v>
          </cell>
          <cell r="AB42">
            <v>0</v>
          </cell>
          <cell r="AC42">
            <v>1</v>
          </cell>
          <cell r="AH42">
            <v>1.02</v>
          </cell>
        </row>
        <row r="43">
          <cell r="A43" t="str">
            <v>C022.240.1.O.H</v>
          </cell>
          <cell r="B43" t="str">
            <v>CN22 - 3x240mm2, 1 mạch, 80% hào cáp trên hè gạch block và 20% hào cáp dưới đường bê tông Asphalt, ống HDPE F150</v>
          </cell>
          <cell r="C43" t="str">
            <v>- 80% hào cáp trên hè gạch block
- 20% hào cáp dưới đường Asphalt &gt;10,5cm</v>
          </cell>
          <cell r="D43" t="str">
            <v>CN22-1M-TO</v>
          </cell>
          <cell r="E43" t="str">
            <v>BLOCK-</v>
          </cell>
          <cell r="F43" t="str">
            <v>ASP-</v>
          </cell>
          <cell r="G43" t="str">
            <v>3x240-22kV-TO</v>
          </cell>
          <cell r="K43" t="str">
            <v>ĐC-22kV-3x240mm2</v>
          </cell>
          <cell r="L43" t="str">
            <v>HN-22kV-3x240mm2</v>
          </cell>
          <cell r="Q43" t="str">
            <v>F150</v>
          </cell>
          <cell r="U43">
            <v>1.02</v>
          </cell>
          <cell r="V43">
            <v>2</v>
          </cell>
          <cell r="W43">
            <v>4</v>
          </cell>
          <cell r="AA43">
            <v>1</v>
          </cell>
          <cell r="AB43">
            <v>0.8</v>
          </cell>
          <cell r="AC43">
            <v>0.2</v>
          </cell>
          <cell r="AH43">
            <v>1.02</v>
          </cell>
        </row>
        <row r="44">
          <cell r="A44" t="str">
            <v>C022.240.2.O.B</v>
          </cell>
          <cell r="B44" t="str">
            <v>CN22 - 3x240mm2, 2 mạch, 100% hào cáp trên hè gạch block, ống HDPE F150</v>
          </cell>
          <cell r="C44" t="str">
            <v>100% hào cáp trên hè gạch block</v>
          </cell>
          <cell r="D44" t="str">
            <v>CN22-2M-TO</v>
          </cell>
          <cell r="E44" t="str">
            <v>BLOCK-</v>
          </cell>
          <cell r="G44" t="str">
            <v>3x240-22kV-TO</v>
          </cell>
          <cell r="K44" t="str">
            <v>ĐC-22kV-3x240mm2</v>
          </cell>
          <cell r="L44" t="str">
            <v>HN-22kV-3x240mm2</v>
          </cell>
          <cell r="Q44" t="str">
            <v>F150</v>
          </cell>
          <cell r="U44">
            <v>2.04</v>
          </cell>
          <cell r="V44">
            <v>4</v>
          </cell>
          <cell r="W44">
            <v>8</v>
          </cell>
          <cell r="AA44">
            <v>1</v>
          </cell>
          <cell r="AB44">
            <v>1</v>
          </cell>
          <cell r="AH44">
            <v>2.04</v>
          </cell>
        </row>
        <row r="45">
          <cell r="A45" t="str">
            <v>C022.240.2.O.A</v>
          </cell>
          <cell r="B45" t="str">
            <v>CN22 - 3x240mm2, 2 mạch, 100% hào cáp dưới đường Asphalt, ống HDPE F150</v>
          </cell>
          <cell r="C45" t="str">
            <v>100% hào cáp dưới lòng đường Asphalt &gt;10,5cm</v>
          </cell>
          <cell r="D45" t="str">
            <v>CN22-2M-TO</v>
          </cell>
          <cell r="F45" t="str">
            <v>ASP-</v>
          </cell>
          <cell r="G45" t="str">
            <v>3x240-22kV-TO</v>
          </cell>
          <cell r="K45" t="str">
            <v>ĐC-22kV-3x240mm2</v>
          </cell>
          <cell r="L45" t="str">
            <v>HN-22kV-3x240mm2</v>
          </cell>
          <cell r="Q45" t="str">
            <v>F150</v>
          </cell>
          <cell r="U45">
            <v>2.04</v>
          </cell>
          <cell r="V45">
            <v>4</v>
          </cell>
          <cell r="W45">
            <v>8</v>
          </cell>
          <cell r="AA45">
            <v>1</v>
          </cell>
          <cell r="AB45">
            <v>0</v>
          </cell>
          <cell r="AC45">
            <v>1</v>
          </cell>
          <cell r="AH45">
            <v>2.04</v>
          </cell>
        </row>
        <row r="46">
          <cell r="A46" t="str">
            <v>C022.240.2.O.H</v>
          </cell>
          <cell r="B46" t="str">
            <v>CN22 - 3x240mm2, 2 mạch, 80% hào cáp trên hè gạch block và 20% hào cáp dưới đường bê tông Asphalt, ống HDPE F150</v>
          </cell>
          <cell r="C46" t="str">
            <v>- 80% hào cáp trên hè gạch block
- 20% hào cáp dưới đường Asphalt &gt;10,5cm</v>
          </cell>
          <cell r="D46" t="str">
            <v>CN22-2M-TO</v>
          </cell>
          <cell r="E46" t="str">
            <v>BLOCK-</v>
          </cell>
          <cell r="F46" t="str">
            <v>ASP-</v>
          </cell>
          <cell r="G46" t="str">
            <v>3x240-22kV-TO</v>
          </cell>
          <cell r="K46" t="str">
            <v>ĐC-22kV-3x240mm2</v>
          </cell>
          <cell r="L46" t="str">
            <v>HN-22kV-3x240mm2</v>
          </cell>
          <cell r="Q46" t="str">
            <v>F150</v>
          </cell>
          <cell r="U46">
            <v>2.04</v>
          </cell>
          <cell r="V46">
            <v>4</v>
          </cell>
          <cell r="W46">
            <v>8</v>
          </cell>
          <cell r="AA46">
            <v>1</v>
          </cell>
          <cell r="AB46">
            <v>0.8</v>
          </cell>
          <cell r="AC46">
            <v>0.2</v>
          </cell>
          <cell r="AD46">
            <v>0</v>
          </cell>
          <cell r="AH46">
            <v>2.04</v>
          </cell>
        </row>
        <row r="47">
          <cell r="A47" t="str">
            <v>C022.240.4.O.B</v>
          </cell>
          <cell r="B47" t="str">
            <v>CN22 - 3x240mm2, 4 mạch, 100% hào cáp trên hè gạch block, ống HDPE F150</v>
          </cell>
          <cell r="C47" t="str">
            <v>100% hào cáp trên hè gạch block</v>
          </cell>
          <cell r="D47" t="str">
            <v>CN22-4M-TO</v>
          </cell>
          <cell r="E47" t="str">
            <v>BLOCK-</v>
          </cell>
          <cell r="G47" t="str">
            <v>3x240-22kV-TO</v>
          </cell>
          <cell r="K47" t="str">
            <v>ĐC-22kV-3x240mm2</v>
          </cell>
          <cell r="L47" t="str">
            <v>HN-22kV-3x240mm2</v>
          </cell>
          <cell r="Q47" t="str">
            <v>F150</v>
          </cell>
          <cell r="U47">
            <v>4.08</v>
          </cell>
          <cell r="V47">
            <v>8</v>
          </cell>
          <cell r="W47">
            <v>16</v>
          </cell>
          <cell r="AA47">
            <v>1</v>
          </cell>
          <cell r="AB47">
            <v>1</v>
          </cell>
          <cell r="AC47">
            <v>0</v>
          </cell>
          <cell r="AD47">
            <v>0</v>
          </cell>
          <cell r="AH47">
            <v>4.08</v>
          </cell>
        </row>
        <row r="48">
          <cell r="A48" t="str">
            <v>C022.240.4.O.A</v>
          </cell>
          <cell r="B48" t="str">
            <v>CN22 - 3x240mm2, 4 mạch, 100% hào cáp dưới đường Asphalt, ống HDPE F150</v>
          </cell>
          <cell r="C48" t="str">
            <v>100% hào cáp dưới lòng đường Asphalt &gt;10,5cm</v>
          </cell>
          <cell r="D48" t="str">
            <v>CN22-4M-TO</v>
          </cell>
          <cell r="F48" t="str">
            <v>ASP-</v>
          </cell>
          <cell r="G48" t="str">
            <v>3x240-22kV-TO</v>
          </cell>
          <cell r="K48" t="str">
            <v>ĐC-22kV-3x240mm2</v>
          </cell>
          <cell r="L48" t="str">
            <v>HN-22kV-3x240mm2</v>
          </cell>
          <cell r="Q48" t="str">
            <v>F150</v>
          </cell>
          <cell r="U48">
            <v>4.08</v>
          </cell>
          <cell r="V48">
            <v>8</v>
          </cell>
          <cell r="W48">
            <v>16</v>
          </cell>
          <cell r="AA48">
            <v>1</v>
          </cell>
          <cell r="AB48">
            <v>0</v>
          </cell>
          <cell r="AC48">
            <v>1</v>
          </cell>
          <cell r="AD48">
            <v>0</v>
          </cell>
          <cell r="AH48">
            <v>4.08</v>
          </cell>
        </row>
        <row r="49">
          <cell r="A49" t="str">
            <v>C022.240.4.O.H</v>
          </cell>
          <cell r="B49" t="str">
            <v>CN22 - 3x240mm2, 4 mạch, 80% hào cáp trên hè gạch block và 20% hào cáp dưới đường bê tông Asphalt, ống HDPE F150</v>
          </cell>
          <cell r="C49" t="str">
            <v>- 80% hào cáp trên hè gạch block
- 20% hào cáp dưới đường Asphalt &gt;10,5cm</v>
          </cell>
          <cell r="D49" t="str">
            <v>CN22-4M-TO</v>
          </cell>
          <cell r="E49" t="str">
            <v>BLOCK-</v>
          </cell>
          <cell r="F49" t="str">
            <v>ASP-</v>
          </cell>
          <cell r="G49" t="str">
            <v>3x240-22kV-TO</v>
          </cell>
          <cell r="K49" t="str">
            <v>ĐC-22kV-3x240mm2</v>
          </cell>
          <cell r="L49" t="str">
            <v>HN-22kV-3x240mm2</v>
          </cell>
          <cell r="Q49" t="str">
            <v>F150</v>
          </cell>
          <cell r="U49">
            <v>4.08</v>
          </cell>
          <cell r="V49">
            <v>8</v>
          </cell>
          <cell r="W49">
            <v>16</v>
          </cell>
          <cell r="AA49">
            <v>1</v>
          </cell>
          <cell r="AB49">
            <v>0.8</v>
          </cell>
          <cell r="AC49">
            <v>0.2</v>
          </cell>
          <cell r="AD49">
            <v>0</v>
          </cell>
          <cell r="AH49">
            <v>4.08</v>
          </cell>
        </row>
        <row r="50">
          <cell r="A50">
            <v>5</v>
          </cell>
          <cell r="B50" t="str">
            <v>Đường cáp ngầm 35kV (CN35), loại cáp 35kV/Cu/XLPE/PVC/DSTA/PVC, trong đất</v>
          </cell>
        </row>
        <row r="51">
          <cell r="A51" t="str">
            <v>C035.070.1.Đ.H</v>
          </cell>
          <cell r="B51" t="str">
            <v>CN35 - 3x70mm2, 1 mạch, 80% hào cáp trên hè gạch block và 20% hào cáp dưới đường bê tông Asphalt</v>
          </cell>
          <cell r="C51" t="str">
            <v>- 80% hào cáp trên hè gạch block
- 20% hào cáp dưới đường Asphalt &gt;10,5cm</v>
          </cell>
          <cell r="D51" t="str">
            <v>CN35-1M-TT</v>
          </cell>
          <cell r="E51" t="str">
            <v>BLOCK-</v>
          </cell>
          <cell r="F51" t="str">
            <v>ASP-</v>
          </cell>
          <cell r="G51" t="str">
            <v>3x70-35kV-TT</v>
          </cell>
          <cell r="I51" t="str">
            <v>ĐC-35kV-3x70mm2</v>
          </cell>
          <cell r="J51" t="str">
            <v>HN-35kV-3x70mm2</v>
          </cell>
          <cell r="R51">
            <v>1.02</v>
          </cell>
          <cell r="S51">
            <v>2</v>
          </cell>
          <cell r="T51">
            <v>4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</v>
          </cell>
          <cell r="AB51">
            <v>0.8</v>
          </cell>
          <cell r="AC51">
            <v>0.2</v>
          </cell>
          <cell r="AD51">
            <v>0</v>
          </cell>
          <cell r="AG51">
            <v>0</v>
          </cell>
          <cell r="AH51">
            <v>0</v>
          </cell>
        </row>
        <row r="52">
          <cell r="A52" t="str">
            <v>C035.240.1.Đ.H</v>
          </cell>
          <cell r="B52" t="str">
            <v>CN35 - 3x240mm2, 1 mạch, 80% hào cáp trên hè gạch block và 20% hào cáp dưới đường bê tông Asphalt</v>
          </cell>
          <cell r="C52" t="str">
            <v>- 80% hào cáp trên hè gạch block
- 20% hào cáp dưới đường Asphalt &gt;10,5cm</v>
          </cell>
          <cell r="D52" t="str">
            <v>CN35-1M-TT</v>
          </cell>
          <cell r="E52" t="str">
            <v>BLOCK-</v>
          </cell>
          <cell r="F52" t="str">
            <v>ASP-</v>
          </cell>
          <cell r="G52" t="str">
            <v>3x240-35kV-TT</v>
          </cell>
          <cell r="I52" t="str">
            <v>ĐC-35kV-3x240mm2</v>
          </cell>
          <cell r="J52" t="str">
            <v>HN-35kV-3x240mm2</v>
          </cell>
          <cell r="R52">
            <v>1.02</v>
          </cell>
          <cell r="S52">
            <v>2</v>
          </cell>
          <cell r="T52">
            <v>4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</v>
          </cell>
          <cell r="AB52">
            <v>0.8</v>
          </cell>
          <cell r="AC52">
            <v>0.2</v>
          </cell>
          <cell r="AD52">
            <v>0</v>
          </cell>
          <cell r="AG52">
            <v>0</v>
          </cell>
          <cell r="AH52">
            <v>0</v>
          </cell>
        </row>
        <row r="53">
          <cell r="A53" t="str">
            <v>C035.240.2.Đ.H</v>
          </cell>
          <cell r="B53" t="str">
            <v>CN35 - 3x240mm2, 2 mạch, 80% hào cáp trên hè gạch block và 20% hào cáp dưới đường bê tông Asphalt</v>
          </cell>
          <cell r="C53" t="str">
            <v>- 80% hào cáp trên hè gạch block
- 20% hào cáp dưới đường Asphalt &gt;10,5cm</v>
          </cell>
          <cell r="D53" t="str">
            <v>CN35-2M-TT</v>
          </cell>
          <cell r="E53" t="str">
            <v>BLOCK-</v>
          </cell>
          <cell r="F53" t="str">
            <v>ASP-</v>
          </cell>
          <cell r="G53" t="str">
            <v>3x240-35kV-TT</v>
          </cell>
          <cell r="I53" t="str">
            <v>ĐC-35kV-3x240mm2</v>
          </cell>
          <cell r="J53" t="str">
            <v>HN-35kV-3x240mm2</v>
          </cell>
          <cell r="R53">
            <v>2.04</v>
          </cell>
          <cell r="S53">
            <v>4</v>
          </cell>
          <cell r="T53">
            <v>8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</v>
          </cell>
          <cell r="AB53">
            <v>0.8</v>
          </cell>
          <cell r="AC53">
            <v>0.2</v>
          </cell>
          <cell r="AD53">
            <v>0</v>
          </cell>
          <cell r="AG53">
            <v>0</v>
          </cell>
          <cell r="AH53">
            <v>0</v>
          </cell>
        </row>
        <row r="54">
          <cell r="A54">
            <v>6</v>
          </cell>
          <cell r="B54" t="str">
            <v>Đường cáp ngầm 35kV (CN35), loại cáp 35kV/Cu/XLPE/PVC/DSTA/PVC, trong ống HDPE F150</v>
          </cell>
        </row>
        <row r="55">
          <cell r="A55" t="str">
            <v>C035.070.1.O.H</v>
          </cell>
          <cell r="B55" t="str">
            <v>CN35 - 3x70mm2, 1 mạch, 80% hào cáp trên hè gạch block và 20% hào cáp dưới đường bê tông Asphalt, ống HDPE F150</v>
          </cell>
          <cell r="C55" t="str">
            <v>- 80% hào cáp trên hè gạch block
- 20% hào cáp dưới đường Asphalt &gt;10,5cm</v>
          </cell>
          <cell r="D55" t="str">
            <v>CN35-1M-TO</v>
          </cell>
          <cell r="E55" t="str">
            <v>BLOCK-</v>
          </cell>
          <cell r="F55" t="str">
            <v>ASP-</v>
          </cell>
          <cell r="G55" t="str">
            <v>3x70-35kV-TO</v>
          </cell>
          <cell r="I55" t="str">
            <v>ĐC-35kV-3x240mm2</v>
          </cell>
          <cell r="J55" t="str">
            <v>HN-35kV-3x70mm2</v>
          </cell>
          <cell r="Q55" t="str">
            <v>F150</v>
          </cell>
          <cell r="R55">
            <v>1.02</v>
          </cell>
          <cell r="S55">
            <v>2</v>
          </cell>
          <cell r="T55">
            <v>4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</v>
          </cell>
          <cell r="AB55">
            <v>0.8</v>
          </cell>
          <cell r="AC55">
            <v>0.2</v>
          </cell>
          <cell r="AD55">
            <v>0</v>
          </cell>
          <cell r="AH55">
            <v>1.02</v>
          </cell>
        </row>
        <row r="56">
          <cell r="A56" t="str">
            <v>C035.240.1.O.H</v>
          </cell>
          <cell r="B56" t="str">
            <v>CN35 - 3x240mm2, 1 mạch, 80% hào cáp trên hè gạch block và 20% hào cáp dưới đường bê tông Asphalt, ống HDPE F150</v>
          </cell>
          <cell r="C56" t="str">
            <v>- 80% hào cáp trên hè gạch block
- 20% hào cáp dưới đường Asphalt &gt;10,5cm</v>
          </cell>
          <cell r="D56" t="str">
            <v>CN35-1M-TO</v>
          </cell>
          <cell r="E56" t="str">
            <v>BLOCK-</v>
          </cell>
          <cell r="F56" t="str">
            <v>ASP-</v>
          </cell>
          <cell r="G56" t="str">
            <v>3x240-35kV-TO</v>
          </cell>
          <cell r="I56" t="str">
            <v>ĐC-35kV-3x240mm2</v>
          </cell>
          <cell r="J56" t="str">
            <v>HN-35kV-3x240mm2</v>
          </cell>
          <cell r="Q56" t="str">
            <v>F150</v>
          </cell>
          <cell r="R56">
            <v>1.02</v>
          </cell>
          <cell r="S56">
            <v>2</v>
          </cell>
          <cell r="T56">
            <v>4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</v>
          </cell>
          <cell r="AB56">
            <v>0.8</v>
          </cell>
          <cell r="AC56">
            <v>0.2</v>
          </cell>
          <cell r="AD56">
            <v>0</v>
          </cell>
          <cell r="AG56">
            <v>0</v>
          </cell>
          <cell r="AH56">
            <v>1.02</v>
          </cell>
        </row>
        <row r="57">
          <cell r="A57" t="str">
            <v>C035.240.2.O.H</v>
          </cell>
          <cell r="B57" t="str">
            <v>CN35 - 3x240mm2, 2 mạch, 80% hào cáp trên hè gạch block và 20% hào cáp dưới đường bê tông Asphalt, ống HDPE F150</v>
          </cell>
          <cell r="C57" t="str">
            <v>- 80% hào cáp trên hè gạch block
- 20% hào cáp dưới đường Asphalt &gt;10,5cm</v>
          </cell>
          <cell r="D57" t="str">
            <v>CN35-2M-TO</v>
          </cell>
          <cell r="E57" t="str">
            <v>BLOCK-</v>
          </cell>
          <cell r="F57" t="str">
            <v>ASP-</v>
          </cell>
          <cell r="G57" t="str">
            <v>3x240-35kV-TO</v>
          </cell>
          <cell r="I57" t="str">
            <v>ĐC-35kV-3x240mm2</v>
          </cell>
          <cell r="J57" t="str">
            <v>HN-35kV-3x240mm2</v>
          </cell>
          <cell r="Q57" t="str">
            <v>F150</v>
          </cell>
          <cell r="R57">
            <v>2.04</v>
          </cell>
          <cell r="S57">
            <v>4</v>
          </cell>
          <cell r="T57">
            <v>8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1</v>
          </cell>
          <cell r="AB57">
            <v>0.8</v>
          </cell>
          <cell r="AC57">
            <v>0.2</v>
          </cell>
          <cell r="AD57">
            <v>0</v>
          </cell>
          <cell r="AG57">
            <v>0</v>
          </cell>
          <cell r="AH57">
            <v>2.04</v>
          </cell>
        </row>
        <row r="58">
          <cell r="A58">
            <v>7</v>
          </cell>
          <cell r="B58" t="str">
            <v>Đường cáp ngầm hỗn hợp trung hạ áp</v>
          </cell>
        </row>
        <row r="59">
          <cell r="A59" t="str">
            <v>C22x0,4.240x50.1x1.O.H</v>
          </cell>
          <cell r="B59" t="str">
            <v xml:space="preserve">1 mạch CNTA, 1 CNHA (1 ống F150, 1 ống F100, 1 ống F50, 80% hào cáp trên hè gạch block và 20% hào cáp dưới đường Asphalt </v>
          </cell>
          <cell r="C59" t="str">
            <v>- 80% hào cáp trên hè gạch block
- 20% hào cáp dưới đường Asphalt &gt;10,5cm</v>
          </cell>
          <cell r="D59" t="str">
            <v>HH1M22-1MHT-TO</v>
          </cell>
          <cell r="E59" t="str">
            <v>BLOCK-</v>
          </cell>
          <cell r="F59" t="str">
            <v>ASP-</v>
          </cell>
          <cell r="G59" t="str">
            <v>3x240-22kV-TO</v>
          </cell>
          <cell r="H59" t="str">
            <v>50-0,6kV-TO</v>
          </cell>
          <cell r="K59" t="str">
            <v>ĐC-22kV-3x240mm2</v>
          </cell>
          <cell r="L59" t="str">
            <v>HN-22kV-3x240mm2</v>
          </cell>
          <cell r="M59" t="str">
            <v>ĐC-0,6kV-240mm2</v>
          </cell>
          <cell r="N59" t="str">
            <v>HN-0,6kV-50mm2</v>
          </cell>
          <cell r="O59" t="str">
            <v>F50</v>
          </cell>
          <cell r="P59" t="str">
            <v>F100</v>
          </cell>
          <cell r="Q59" t="str">
            <v>F150</v>
          </cell>
          <cell r="U59">
            <v>1.02</v>
          </cell>
          <cell r="V59">
            <v>2</v>
          </cell>
          <cell r="W59">
            <v>4</v>
          </cell>
          <cell r="X59">
            <v>1.02</v>
          </cell>
          <cell r="Y59">
            <v>40</v>
          </cell>
          <cell r="Z59">
            <v>0</v>
          </cell>
          <cell r="AA59">
            <v>1</v>
          </cell>
          <cell r="AD59">
            <v>0.8</v>
          </cell>
          <cell r="AE59">
            <v>0.2</v>
          </cell>
          <cell r="AF59">
            <v>1.02</v>
          </cell>
          <cell r="AG59">
            <v>1.02</v>
          </cell>
          <cell r="AH59">
            <v>1.02</v>
          </cell>
        </row>
        <row r="60">
          <cell r="A60" t="str">
            <v>C22x0,4.240x50.1x2.O.H</v>
          </cell>
          <cell r="B60" t="str">
            <v xml:space="preserve">1 mạch CNTA, 2 CNHA (1 ống F150, 2 ống F100, 1 ống F50, 80% hào cáp trên hè gạch block và 20% hào cáp dưới đường Asphalt </v>
          </cell>
          <cell r="C60" t="str">
            <v>- 80% hào cáp trên hè gạch block
- 20% hào cáp dưới đường Asphalt &gt;10,5cm</v>
          </cell>
          <cell r="D60" t="str">
            <v>HH1M22-2MHT-TO</v>
          </cell>
          <cell r="E60" t="str">
            <v>BLOCK-</v>
          </cell>
          <cell r="F60" t="str">
            <v>ASP-</v>
          </cell>
          <cell r="G60" t="str">
            <v>3x240-22kV-TO</v>
          </cell>
          <cell r="H60" t="str">
            <v>50-0,6kV-TO</v>
          </cell>
          <cell r="K60" t="str">
            <v>ĐC-22kV-3x240mm2</v>
          </cell>
          <cell r="L60" t="str">
            <v>HN-22kV-3x240mm2</v>
          </cell>
          <cell r="M60" t="str">
            <v>ĐC-0,6kV-240mm2</v>
          </cell>
          <cell r="N60" t="str">
            <v>HN-0,6kV-50mm2</v>
          </cell>
          <cell r="O60" t="str">
            <v>F50</v>
          </cell>
          <cell r="P60" t="str">
            <v>F100</v>
          </cell>
          <cell r="Q60" t="str">
            <v>F150</v>
          </cell>
          <cell r="U60">
            <v>1.02</v>
          </cell>
          <cell r="V60">
            <v>2</v>
          </cell>
          <cell r="W60">
            <v>4</v>
          </cell>
          <cell r="X60">
            <v>2.04</v>
          </cell>
          <cell r="Y60">
            <v>80</v>
          </cell>
          <cell r="Z60">
            <v>0</v>
          </cell>
          <cell r="AA60">
            <v>1</v>
          </cell>
          <cell r="AC60">
            <v>0</v>
          </cell>
          <cell r="AD60">
            <v>0.8</v>
          </cell>
          <cell r="AE60">
            <v>0.2</v>
          </cell>
          <cell r="AF60">
            <v>1.02</v>
          </cell>
          <cell r="AG60">
            <v>2.04</v>
          </cell>
          <cell r="AH60">
            <v>1.02</v>
          </cell>
        </row>
        <row r="61">
          <cell r="A61" t="str">
            <v>C22x0,4.240x50.1x3.O.H</v>
          </cell>
          <cell r="B61" t="str">
            <v xml:space="preserve">1 mạch CNTA, 3 CNHA (1 ống F150, 3 ống F100, 1 ống F50, 80% hào cáp trên hè gạch block và 20% hào cáp dưới đường Asphalt </v>
          </cell>
          <cell r="C61" t="str">
            <v>- 80% hào cáp trên hè gạch block
- 20% hào cáp dưới đường Asphalt &gt;10,5cm</v>
          </cell>
          <cell r="D61" t="str">
            <v>HH1M22-3MHT-TO</v>
          </cell>
          <cell r="E61" t="str">
            <v>BLOCK-</v>
          </cell>
          <cell r="F61" t="str">
            <v>ASP-</v>
          </cell>
          <cell r="G61" t="str">
            <v>3x240-22kV-TO</v>
          </cell>
          <cell r="H61" t="str">
            <v>50-0,6kV-TO</v>
          </cell>
          <cell r="K61" t="str">
            <v>ĐC-22kV-3x240mm2</v>
          </cell>
          <cell r="L61" t="str">
            <v>HN-22kV-3x240mm2</v>
          </cell>
          <cell r="M61" t="str">
            <v>ĐC-0,6kV-240mm2</v>
          </cell>
          <cell r="N61" t="str">
            <v>HN-0,6kV-50mm2</v>
          </cell>
          <cell r="O61" t="str">
            <v>F50</v>
          </cell>
          <cell r="P61" t="str">
            <v>F100</v>
          </cell>
          <cell r="Q61" t="str">
            <v>F150</v>
          </cell>
          <cell r="U61">
            <v>1.02</v>
          </cell>
          <cell r="V61">
            <v>2</v>
          </cell>
          <cell r="W61">
            <v>4</v>
          </cell>
          <cell r="X61">
            <v>3.06</v>
          </cell>
          <cell r="Y61">
            <v>120</v>
          </cell>
          <cell r="Z61">
            <v>0</v>
          </cell>
          <cell r="AA61">
            <v>1</v>
          </cell>
          <cell r="AD61">
            <v>0.8</v>
          </cell>
          <cell r="AE61">
            <v>0.2</v>
          </cell>
          <cell r="AF61">
            <v>1.02</v>
          </cell>
          <cell r="AG61">
            <v>3.06</v>
          </cell>
          <cell r="AH61">
            <v>1.02</v>
          </cell>
        </row>
        <row r="62">
          <cell r="A62" t="str">
            <v>C22x0,4.240x50.1x4.O.H</v>
          </cell>
          <cell r="B62" t="str">
            <v xml:space="preserve">1 mạch CNTA, 4 CNHA (1 ống F150, 4 ống F100, 1 ống F50, 80% hào cáp trên hè gạch block và 20% hào cáp dưới đường Asphalt </v>
          </cell>
          <cell r="C62" t="str">
            <v>- 80% hào cáp trên hè gạch block
- 20% hào cáp dưới đường Asphalt &gt;10,5cm</v>
          </cell>
          <cell r="D62" t="str">
            <v>HH1M22-4MHT-TO</v>
          </cell>
          <cell r="E62" t="str">
            <v>BLOCK-</v>
          </cell>
          <cell r="F62" t="str">
            <v>ASP-</v>
          </cell>
          <cell r="G62" t="str">
            <v>3x240-22kV-TO</v>
          </cell>
          <cell r="H62" t="str">
            <v>50-0,6kV-TO</v>
          </cell>
          <cell r="K62" t="str">
            <v>ĐC-22kV-3x240mm2</v>
          </cell>
          <cell r="L62" t="str">
            <v>HN-22kV-3x240mm2</v>
          </cell>
          <cell r="M62" t="str">
            <v>ĐC-0,6kV-240mm2</v>
          </cell>
          <cell r="N62" t="str">
            <v>HN-0,6kV-50mm2</v>
          </cell>
          <cell r="O62" t="str">
            <v>F50</v>
          </cell>
          <cell r="P62" t="str">
            <v>F100</v>
          </cell>
          <cell r="Q62" t="str">
            <v>F150</v>
          </cell>
          <cell r="U62">
            <v>1.02</v>
          </cell>
          <cell r="V62">
            <v>2</v>
          </cell>
          <cell r="W62">
            <v>4</v>
          </cell>
          <cell r="X62">
            <v>4.08</v>
          </cell>
          <cell r="Y62">
            <v>160</v>
          </cell>
          <cell r="Z62">
            <v>0</v>
          </cell>
          <cell r="AA62">
            <v>1</v>
          </cell>
          <cell r="AB62">
            <v>0</v>
          </cell>
          <cell r="AC62">
            <v>0</v>
          </cell>
          <cell r="AD62">
            <v>0.8</v>
          </cell>
          <cell r="AE62">
            <v>0.2</v>
          </cell>
          <cell r="AF62">
            <v>1.02</v>
          </cell>
          <cell r="AG62">
            <v>4.08</v>
          </cell>
          <cell r="AH62">
            <v>1.02</v>
          </cell>
        </row>
        <row r="63">
          <cell r="A63" t="str">
            <v>C22x0,4.240x50.2x1.O.H</v>
          </cell>
          <cell r="B63" t="str">
            <v xml:space="preserve">2 mạch CNTA, 1 CNHA (2 ống F150, 1 ống F100, 1 ống F50, 80% hào cáp trên hè gạch block và 20% hào cáp dưới đường Asphalt </v>
          </cell>
          <cell r="C63" t="str">
            <v>- 80% hào cáp trên hè gạch block
- 20% hào cáp dưới đường Asphalt &gt;10,5cm</v>
          </cell>
          <cell r="D63" t="str">
            <v>HH2M22-1MHT-TO</v>
          </cell>
          <cell r="E63" t="str">
            <v>BLOCK-</v>
          </cell>
          <cell r="F63" t="str">
            <v>ASP-</v>
          </cell>
          <cell r="G63" t="str">
            <v>3x240-22kV-TO</v>
          </cell>
          <cell r="H63" t="str">
            <v>50-0,6kV-TO</v>
          </cell>
          <cell r="K63" t="str">
            <v>ĐC-22kV-3x240mm2</v>
          </cell>
          <cell r="L63" t="str">
            <v>HN-22kV-3x240mm2</v>
          </cell>
          <cell r="M63" t="str">
            <v>ĐC-0,6kV-240mm2</v>
          </cell>
          <cell r="N63" t="str">
            <v>HN-0,6kV-50mm2</v>
          </cell>
          <cell r="O63" t="str">
            <v>F50</v>
          </cell>
          <cell r="P63" t="str">
            <v>F100</v>
          </cell>
          <cell r="Q63" t="str">
            <v>F150</v>
          </cell>
          <cell r="U63">
            <v>2.04</v>
          </cell>
          <cell r="V63">
            <v>4</v>
          </cell>
          <cell r="W63">
            <v>8</v>
          </cell>
          <cell r="X63">
            <v>1.02</v>
          </cell>
          <cell r="Y63">
            <v>40</v>
          </cell>
          <cell r="Z63">
            <v>0</v>
          </cell>
          <cell r="AA63">
            <v>1</v>
          </cell>
          <cell r="AD63">
            <v>0.8</v>
          </cell>
          <cell r="AE63">
            <v>0.2</v>
          </cell>
          <cell r="AF63">
            <v>1.02</v>
          </cell>
          <cell r="AG63">
            <v>1.02</v>
          </cell>
          <cell r="AH63">
            <v>2.04</v>
          </cell>
        </row>
        <row r="64">
          <cell r="A64" t="str">
            <v>C22x0,4.240x50.2x2.O.H</v>
          </cell>
          <cell r="B64" t="str">
            <v xml:space="preserve">2 mạch CNTA, 2 CNHA (2 ống F150, 2 ống F100, 1 ống F50, 80% hào cáp trên hè gạch block và 20% hào cáp dưới đường Asphalt </v>
          </cell>
          <cell r="C64" t="str">
            <v>- 80% hào cáp trên hè gạch block
- 20% hào cáp dưới đường Asphalt &gt;10,5cm</v>
          </cell>
          <cell r="D64" t="str">
            <v>HH2M22-2MHT-TO</v>
          </cell>
          <cell r="E64" t="str">
            <v>BLOCK-</v>
          </cell>
          <cell r="F64" t="str">
            <v>ASP-</v>
          </cell>
          <cell r="G64" t="str">
            <v>3x240-22kV-TO</v>
          </cell>
          <cell r="H64" t="str">
            <v>50-0,6kV-TO</v>
          </cell>
          <cell r="K64" t="str">
            <v>ĐC-22kV-3x240mm2</v>
          </cell>
          <cell r="L64" t="str">
            <v>HN-22kV-3x240mm2</v>
          </cell>
          <cell r="M64" t="str">
            <v>ĐC-0,6kV-240mm2</v>
          </cell>
          <cell r="N64" t="str">
            <v>HN-0,6kV-50mm2</v>
          </cell>
          <cell r="O64" t="str">
            <v>F50</v>
          </cell>
          <cell r="P64" t="str">
            <v>F100</v>
          </cell>
          <cell r="Q64" t="str">
            <v>F150</v>
          </cell>
          <cell r="U64">
            <v>2.04</v>
          </cell>
          <cell r="V64">
            <v>4</v>
          </cell>
          <cell r="W64">
            <v>8</v>
          </cell>
          <cell r="X64">
            <v>2.04</v>
          </cell>
          <cell r="Y64">
            <v>80</v>
          </cell>
          <cell r="Z64">
            <v>0</v>
          </cell>
          <cell r="AA64">
            <v>1</v>
          </cell>
          <cell r="AC64">
            <v>0</v>
          </cell>
          <cell r="AD64">
            <v>0.8</v>
          </cell>
          <cell r="AE64">
            <v>0.2</v>
          </cell>
          <cell r="AF64">
            <v>1.02</v>
          </cell>
          <cell r="AG64">
            <v>2.04</v>
          </cell>
          <cell r="AH64">
            <v>2.04</v>
          </cell>
        </row>
        <row r="65">
          <cell r="A65" t="str">
            <v>C22x0,4.240x50.2x3.O.H</v>
          </cell>
          <cell r="B65" t="str">
            <v xml:space="preserve">2 mạch CNTA, 3 CNHA (2 ống F150, 3 ống F100, 1 ống F50, 80% hào cáp trên hè gạch block và 20% hào cáp dưới đường Asphalt </v>
          </cell>
          <cell r="C65" t="str">
            <v>- 80% hào cáp trên hè gạch block
- 20% hào cáp dưới đường Asphalt &gt;10,5cm</v>
          </cell>
          <cell r="D65" t="str">
            <v>HH2M22-3MHT-TO</v>
          </cell>
          <cell r="E65" t="str">
            <v>BLOCK-</v>
          </cell>
          <cell r="F65" t="str">
            <v>ASP-</v>
          </cell>
          <cell r="G65" t="str">
            <v>3x240-22kV-TO</v>
          </cell>
          <cell r="H65" t="str">
            <v>50-0,6kV-TO</v>
          </cell>
          <cell r="K65" t="str">
            <v>ĐC-22kV-3x240mm2</v>
          </cell>
          <cell r="L65" t="str">
            <v>HN-22kV-3x240mm2</v>
          </cell>
          <cell r="M65" t="str">
            <v>ĐC-0,6kV-240mm2</v>
          </cell>
          <cell r="N65" t="str">
            <v>HN-0,6kV-50mm2</v>
          </cell>
          <cell r="O65" t="str">
            <v>F50</v>
          </cell>
          <cell r="P65" t="str">
            <v>F100</v>
          </cell>
          <cell r="Q65" t="str">
            <v>F150</v>
          </cell>
          <cell r="U65">
            <v>2.04</v>
          </cell>
          <cell r="V65">
            <v>4</v>
          </cell>
          <cell r="W65">
            <v>8</v>
          </cell>
          <cell r="X65">
            <v>3.06</v>
          </cell>
          <cell r="Y65">
            <v>120</v>
          </cell>
          <cell r="Z65">
            <v>0</v>
          </cell>
          <cell r="AA65">
            <v>1</v>
          </cell>
          <cell r="AD65">
            <v>0.8</v>
          </cell>
          <cell r="AE65">
            <v>0.2</v>
          </cell>
          <cell r="AF65">
            <v>1.02</v>
          </cell>
          <cell r="AG65">
            <v>3.06</v>
          </cell>
          <cell r="AH65">
            <v>2.04</v>
          </cell>
        </row>
        <row r="66">
          <cell r="A66" t="str">
            <v>C22x0,4.240x50.2x4.O.H</v>
          </cell>
          <cell r="B66" t="str">
            <v xml:space="preserve">2 mạch CNTA, 4 CNHA (2 ống F150, 4 ống F100, 1 ống F50, 80% hào cáp trên hè gạch block và 20% hào cáp dưới đường Asphalt </v>
          </cell>
          <cell r="C66" t="str">
            <v>- 80% hào cáp trên hè gạch block
- 20% hào cáp dưới đường Asphalt &gt;10,5cm</v>
          </cell>
          <cell r="D66" t="str">
            <v>HH2M22-4MHT-TO</v>
          </cell>
          <cell r="E66" t="str">
            <v>BLOCK-</v>
          </cell>
          <cell r="F66" t="str">
            <v>ASP-</v>
          </cell>
          <cell r="G66" t="str">
            <v>3x240-22kV-TO</v>
          </cell>
          <cell r="H66" t="str">
            <v>50-0,6kV-TO</v>
          </cell>
          <cell r="K66" t="str">
            <v>ĐC-22kV-3x240mm2</v>
          </cell>
          <cell r="L66" t="str">
            <v>HN-22kV-3x240mm2</v>
          </cell>
          <cell r="M66" t="str">
            <v>ĐC-0,6kV-240mm2</v>
          </cell>
          <cell r="N66" t="str">
            <v>HN-0,6kV-50mm2</v>
          </cell>
          <cell r="O66" t="str">
            <v>F50</v>
          </cell>
          <cell r="P66" t="str">
            <v>F100</v>
          </cell>
          <cell r="Q66" t="str">
            <v>F150</v>
          </cell>
          <cell r="U66">
            <v>2.04</v>
          </cell>
          <cell r="V66">
            <v>4</v>
          </cell>
          <cell r="W66">
            <v>8</v>
          </cell>
          <cell r="X66">
            <v>4.08</v>
          </cell>
          <cell r="Y66">
            <v>160</v>
          </cell>
          <cell r="Z66">
            <v>0</v>
          </cell>
          <cell r="AA66">
            <v>1</v>
          </cell>
          <cell r="AB66">
            <v>0</v>
          </cell>
          <cell r="AC66">
            <v>0</v>
          </cell>
          <cell r="AD66">
            <v>0.8</v>
          </cell>
          <cell r="AE66">
            <v>0.2</v>
          </cell>
          <cell r="AF66">
            <v>1.02</v>
          </cell>
          <cell r="AG66">
            <v>4.08</v>
          </cell>
          <cell r="AH66">
            <v>2.04</v>
          </cell>
        </row>
        <row r="67">
          <cell r="A67" t="str">
            <v>C22x0,4.240x50.3x1.O.H</v>
          </cell>
          <cell r="B67" t="str">
            <v xml:space="preserve">3 mạch CNTA, 1 CNHA (3 ống F150, 1 ống F100, 1 ống F50, 80% hào cáp trên hè gạch block và 20% hào cáp dưới đường Asphalt </v>
          </cell>
          <cell r="C67" t="str">
            <v>- 80% hào cáp trên hè gạch block
- 20% hào cáp dưới đường Asphalt &gt;10,5cm</v>
          </cell>
          <cell r="D67" t="str">
            <v>HH3M22-1MHT-TO</v>
          </cell>
          <cell r="E67" t="str">
            <v>BLOCK-</v>
          </cell>
          <cell r="F67" t="str">
            <v>ASP-</v>
          </cell>
          <cell r="G67" t="str">
            <v>3x240-22kV-TO</v>
          </cell>
          <cell r="H67" t="str">
            <v>50-0,6kV-TO</v>
          </cell>
          <cell r="K67" t="str">
            <v>ĐC-22kV-3x240mm2</v>
          </cell>
          <cell r="L67" t="str">
            <v>HN-22kV-3x240mm2</v>
          </cell>
          <cell r="M67" t="str">
            <v>ĐC-0,6kV-240mm2</v>
          </cell>
          <cell r="N67" t="str">
            <v>HN-0,6kV-50mm2</v>
          </cell>
          <cell r="O67" t="str">
            <v>F50</v>
          </cell>
          <cell r="P67" t="str">
            <v>F100</v>
          </cell>
          <cell r="Q67" t="str">
            <v>F150</v>
          </cell>
          <cell r="U67">
            <v>3.06</v>
          </cell>
          <cell r="V67">
            <v>6</v>
          </cell>
          <cell r="W67">
            <v>12</v>
          </cell>
          <cell r="X67">
            <v>1.02</v>
          </cell>
          <cell r="Y67">
            <v>40</v>
          </cell>
          <cell r="Z67">
            <v>0</v>
          </cell>
          <cell r="AA67">
            <v>1</v>
          </cell>
          <cell r="AD67">
            <v>0.8</v>
          </cell>
          <cell r="AE67">
            <v>0.2</v>
          </cell>
          <cell r="AF67">
            <v>1.02</v>
          </cell>
          <cell r="AG67">
            <v>1.02</v>
          </cell>
          <cell r="AH67">
            <v>3.06</v>
          </cell>
        </row>
        <row r="68">
          <cell r="A68" t="str">
            <v>C22x0,4.240x50.3x2.O.H</v>
          </cell>
          <cell r="B68" t="str">
            <v xml:space="preserve">3 mạch CNTA, 2 CNHA (3 ống F150, 2 ống F100, 1 ống F50, 80% hào cáp trên hè gạch block và 20% hào cáp dưới đường Asphalt </v>
          </cell>
          <cell r="C68" t="str">
            <v>- 80% hào cáp trên hè gạch block
- 20% hào cáp dưới đường Asphalt &gt;10,5cm</v>
          </cell>
          <cell r="D68" t="str">
            <v>HH3M22-2MHT-TO</v>
          </cell>
          <cell r="E68" t="str">
            <v>BLOCK-</v>
          </cell>
          <cell r="F68" t="str">
            <v>ASP-</v>
          </cell>
          <cell r="G68" t="str">
            <v>3x240-22kV-TO</v>
          </cell>
          <cell r="H68" t="str">
            <v>50-0,6kV-TO</v>
          </cell>
          <cell r="K68" t="str">
            <v>ĐC-22kV-3x240mm2</v>
          </cell>
          <cell r="L68" t="str">
            <v>HN-22kV-3x240mm2</v>
          </cell>
          <cell r="M68" t="str">
            <v>ĐC-0,6kV-240mm2</v>
          </cell>
          <cell r="N68" t="str">
            <v>HN-0,6kV-50mm2</v>
          </cell>
          <cell r="O68" t="str">
            <v>F50</v>
          </cell>
          <cell r="P68" t="str">
            <v>F100</v>
          </cell>
          <cell r="Q68" t="str">
            <v>F150</v>
          </cell>
          <cell r="U68">
            <v>3.06</v>
          </cell>
          <cell r="V68">
            <v>6</v>
          </cell>
          <cell r="W68">
            <v>12</v>
          </cell>
          <cell r="X68">
            <v>2.04</v>
          </cell>
          <cell r="Y68">
            <v>80</v>
          </cell>
          <cell r="Z68">
            <v>0</v>
          </cell>
          <cell r="AA68">
            <v>1</v>
          </cell>
          <cell r="AC68">
            <v>0</v>
          </cell>
          <cell r="AD68">
            <v>0.8</v>
          </cell>
          <cell r="AE68">
            <v>0.2</v>
          </cell>
          <cell r="AF68">
            <v>1.02</v>
          </cell>
          <cell r="AG68">
            <v>2.04</v>
          </cell>
          <cell r="AH68">
            <v>3.06</v>
          </cell>
        </row>
        <row r="69">
          <cell r="A69" t="str">
            <v>C22x0,4.240x50.3x3.O.H</v>
          </cell>
          <cell r="B69" t="str">
            <v xml:space="preserve">3 mạch CNTA, 3 CNHA (3 ống F150, 3 ống F100, 1 ống F50, 80% hào cáp trên hè gạch block và 20% hào cáp dưới đường Asphalt </v>
          </cell>
          <cell r="C69" t="str">
            <v>- 80% hào cáp trên hè gạch block
- 20% hào cáp dưới đường Asphalt &gt;10,5cm</v>
          </cell>
          <cell r="D69" t="str">
            <v>HH3M22-3MHT-TO</v>
          </cell>
          <cell r="E69" t="str">
            <v>BLOCK-</v>
          </cell>
          <cell r="F69" t="str">
            <v>ASP-</v>
          </cell>
          <cell r="G69" t="str">
            <v>3x240-22kV-TO</v>
          </cell>
          <cell r="H69" t="str">
            <v>50-0,6kV-TO</v>
          </cell>
          <cell r="K69" t="str">
            <v>ĐC-22kV-3x240mm2</v>
          </cell>
          <cell r="L69" t="str">
            <v>HN-22kV-3x240mm2</v>
          </cell>
          <cell r="M69" t="str">
            <v>ĐC-0,6kV-240mm2</v>
          </cell>
          <cell r="N69" t="str">
            <v>HN-0,6kV-50mm2</v>
          </cell>
          <cell r="O69" t="str">
            <v>F50</v>
          </cell>
          <cell r="P69" t="str">
            <v>F100</v>
          </cell>
          <cell r="Q69" t="str">
            <v>F150</v>
          </cell>
          <cell r="U69">
            <v>3.06</v>
          </cell>
          <cell r="V69">
            <v>6</v>
          </cell>
          <cell r="W69">
            <v>12</v>
          </cell>
          <cell r="X69">
            <v>3.06</v>
          </cell>
          <cell r="Y69">
            <v>120</v>
          </cell>
          <cell r="Z69">
            <v>0</v>
          </cell>
          <cell r="AA69">
            <v>1</v>
          </cell>
          <cell r="AD69">
            <v>0.8</v>
          </cell>
          <cell r="AE69">
            <v>0.2</v>
          </cell>
          <cell r="AF69">
            <v>1.02</v>
          </cell>
          <cell r="AG69">
            <v>3.06</v>
          </cell>
          <cell r="AH69">
            <v>3.06</v>
          </cell>
        </row>
        <row r="70">
          <cell r="A70" t="str">
            <v>C22x0,4.240x50.3x4.O.H</v>
          </cell>
          <cell r="B70" t="str">
            <v xml:space="preserve">3 mạch CNTA, 4 CNHA (3 ống F150, 4 ống F100, 1 ống F50, 80% hào cáp trên hè gạch block và 20% hào cáp dưới đường Asphalt </v>
          </cell>
          <cell r="C70" t="str">
            <v>- 80% hào cáp trên hè gạch block
- 20% hào cáp dưới đường Asphalt &gt;10,5cm</v>
          </cell>
          <cell r="D70" t="str">
            <v>HH3M22-4MHT-TO</v>
          </cell>
          <cell r="E70" t="str">
            <v>BLOCK-</v>
          </cell>
          <cell r="F70" t="str">
            <v>ASP-</v>
          </cell>
          <cell r="G70" t="str">
            <v>3x240-22kV-TO</v>
          </cell>
          <cell r="H70" t="str">
            <v>50-0,6kV-TO</v>
          </cell>
          <cell r="K70" t="str">
            <v>ĐC-22kV-3x240mm2</v>
          </cell>
          <cell r="L70" t="str">
            <v>HN-22kV-3x240mm2</v>
          </cell>
          <cell r="M70" t="str">
            <v>ĐC-0,6kV-240mm2</v>
          </cell>
          <cell r="N70" t="str">
            <v>HN-0,6kV-50mm2</v>
          </cell>
          <cell r="O70" t="str">
            <v>F50</v>
          </cell>
          <cell r="P70" t="str">
            <v>F100</v>
          </cell>
          <cell r="Q70" t="str">
            <v>F150</v>
          </cell>
          <cell r="U70">
            <v>3.06</v>
          </cell>
          <cell r="V70">
            <v>6</v>
          </cell>
          <cell r="W70">
            <v>12</v>
          </cell>
          <cell r="X70">
            <v>4.08</v>
          </cell>
          <cell r="Y70">
            <v>160</v>
          </cell>
          <cell r="Z70">
            <v>0</v>
          </cell>
          <cell r="AA70">
            <v>1</v>
          </cell>
          <cell r="AB70">
            <v>0</v>
          </cell>
          <cell r="AC70">
            <v>0</v>
          </cell>
          <cell r="AD70">
            <v>0.8</v>
          </cell>
          <cell r="AE70">
            <v>0.2</v>
          </cell>
          <cell r="AF70">
            <v>1.02</v>
          </cell>
          <cell r="AG70">
            <v>4.08</v>
          </cell>
          <cell r="AH70">
            <v>3.06</v>
          </cell>
        </row>
      </sheetData>
      <sheetData sheetId="1">
        <row r="3">
          <cell r="E3" t="str">
            <v>C0,4.050.1.Đ.B</v>
          </cell>
          <cell r="F3" t="str">
            <v>C0,4.050.1.Đ.H</v>
          </cell>
          <cell r="G3" t="str">
            <v>C0,4.240.1.Đ.B</v>
          </cell>
          <cell r="H3" t="str">
            <v>C0,4.240.1.Đ.H</v>
          </cell>
          <cell r="I3" t="str">
            <v>C0,4.240.2.Đ.B</v>
          </cell>
          <cell r="J3" t="str">
            <v>C0,4.240.2.Đ.H</v>
          </cell>
          <cell r="K3" t="str">
            <v>C0,4.240.4.Đ.B</v>
          </cell>
          <cell r="L3" t="str">
            <v>C0,4.240.4.Đ.H</v>
          </cell>
          <cell r="M3" t="str">
            <v>C0,4.050.1.O.B</v>
          </cell>
          <cell r="N3" t="str">
            <v>C0,4.050.1.O.H</v>
          </cell>
          <cell r="O3" t="str">
            <v>C0,4.240.1.O.B</v>
          </cell>
          <cell r="P3" t="str">
            <v>C0,4.240.1.O.H</v>
          </cell>
          <cell r="Q3" t="str">
            <v>C0,4.240.2.O.B</v>
          </cell>
          <cell r="R3" t="str">
            <v>C0,4.240.2.O.H</v>
          </cell>
          <cell r="S3" t="str">
            <v>C0,4.240.4.O.B</v>
          </cell>
          <cell r="T3" t="str">
            <v>C0,4.240.4.O.H</v>
          </cell>
          <cell r="U3" t="str">
            <v>C022.050.1.Đ.B</v>
          </cell>
          <cell r="V3" t="str">
            <v>C022.050.1.Đ.A</v>
          </cell>
          <cell r="W3" t="str">
            <v>C022.050.1.Đ.H</v>
          </cell>
          <cell r="X3" t="str">
            <v>C022.240.1.Đ.B</v>
          </cell>
          <cell r="Y3" t="str">
            <v>C022.240.1.Đ.A</v>
          </cell>
          <cell r="Z3" t="str">
            <v>C022.240.1.Đ.H</v>
          </cell>
          <cell r="AA3" t="str">
            <v>C022.240.2.Đ.B</v>
          </cell>
          <cell r="AB3" t="str">
            <v>C022.240.2.Đ.A</v>
          </cell>
          <cell r="AC3" t="str">
            <v>C022.240.2.Đ.H</v>
          </cell>
          <cell r="AD3" t="str">
            <v>C022.240.4.Đ.B</v>
          </cell>
          <cell r="AE3" t="str">
            <v>C022.240.4.Đ.A</v>
          </cell>
          <cell r="AF3" t="str">
            <v>C022.240.4.Đ.H</v>
          </cell>
          <cell r="AG3" t="str">
            <v>C022.050.1.O.B</v>
          </cell>
          <cell r="AH3" t="str">
            <v>C022.050.1.O.A</v>
          </cell>
          <cell r="AI3" t="str">
            <v>C022.050.1.O.H</v>
          </cell>
          <cell r="AJ3" t="str">
            <v>C022.240.1.O.B</v>
          </cell>
          <cell r="AK3" t="str">
            <v>C022.240.1.O.A</v>
          </cell>
          <cell r="AL3" t="str">
            <v>C022.240.1.O.H</v>
          </cell>
          <cell r="AM3" t="str">
            <v>C022.240.2.O.B</v>
          </cell>
          <cell r="AN3" t="str">
            <v>C022.240.2.O.A</v>
          </cell>
          <cell r="AO3" t="str">
            <v>C022.240.2.O.H</v>
          </cell>
          <cell r="AP3" t="str">
            <v>C022.240.4.O.B</v>
          </cell>
          <cell r="AQ3" t="str">
            <v>C022.240.4.O.A</v>
          </cell>
          <cell r="AR3" t="str">
            <v>C022.240.4.O.H</v>
          </cell>
          <cell r="AS3" t="str">
            <v>C035.070.1.Đ.H</v>
          </cell>
          <cell r="AT3" t="str">
            <v>C035.240.1.Đ.H</v>
          </cell>
          <cell r="AU3" t="str">
            <v>C035.240.2.Đ.H</v>
          </cell>
          <cell r="AV3" t="str">
            <v>C035.070.1.O.H</v>
          </cell>
          <cell r="AW3" t="str">
            <v>C035.240.1.O.H</v>
          </cell>
          <cell r="AX3" t="str">
            <v>C035.240.2.O.H</v>
          </cell>
          <cell r="AY3" t="str">
            <v>C22x0,4.240x50.1x1.O.H</v>
          </cell>
          <cell r="AZ3" t="str">
            <v>C22x0,4.240x50.1x2.O.H</v>
          </cell>
          <cell r="BA3" t="str">
            <v>C22x0,4.240x50.1x3.O.H</v>
          </cell>
          <cell r="BB3" t="str">
            <v>C22x0,4.240x50.1x4.O.H</v>
          </cell>
          <cell r="BC3" t="str">
            <v>C22x0,4.240x50.2x1.O.H</v>
          </cell>
          <cell r="BD3" t="str">
            <v>C22x0,4.240x50.2x2.O.H</v>
          </cell>
          <cell r="BE3" t="str">
            <v>C22x0,4.240x50.2x3.O.H</v>
          </cell>
          <cell r="BF3" t="str">
            <v>C22x0,4.240x50.2x4.O.H</v>
          </cell>
          <cell r="BG3" t="str">
            <v>C22x0,4.240x50.3x1.O.H</v>
          </cell>
          <cell r="BH3" t="str">
            <v>C22x0,4.240x50.3x2.O.H</v>
          </cell>
          <cell r="BI3" t="str">
            <v>C22x0,4.240x50.3x3.O.H</v>
          </cell>
          <cell r="BJ3" t="str">
            <v>C22x0,4.240x50.3x4.O.H</v>
          </cell>
        </row>
        <row r="4">
          <cell r="E4" t="str">
            <v>CNHT - 50mm2, 1 mạch / hào cáp trên hè gạch block</v>
          </cell>
          <cell r="F4" t="str">
            <v>CNHT - 50mm2, 1 mạch / hào cáp trên hè gạch block và dưới đường Asphalt</v>
          </cell>
          <cell r="G4" t="str">
            <v>CNHT - 240mm2, 1 mạch / hào cáp trên hè gạch block</v>
          </cell>
          <cell r="H4" t="str">
            <v>CNHT - 240mm2, 1 mạch / hào cáp trên hè gạch block và dưới đường Asphalt</v>
          </cell>
          <cell r="I4" t="str">
            <v>CNHT - 240mm2, 2 mạch / hào cáp trên hè gạch block</v>
          </cell>
          <cell r="J4" t="str">
            <v>CNHT- 240mm2, 2 mạch / hào cáp trên hè gạch block và dưới đường Asphalt</v>
          </cell>
          <cell r="K4" t="str">
            <v>CNHT - 240mm2, 4 mạch / hào cáp trên hè gạch block</v>
          </cell>
          <cell r="L4" t="str">
            <v>CNHT - 240mm2, 4 mạch / hào cáp trên hè gạch block và dưới đường Asphalt</v>
          </cell>
          <cell r="M4" t="str">
            <v>CNHT - 50mm2, 1 mạch / hào cáp trên hè gạch block, ống HDPE F100</v>
          </cell>
          <cell r="N4" t="str">
            <v>CNHT - 50mm2, 1 mạch / hào cáp trên hè gạch block và dưới đường Asphalt, ống HDPE F100</v>
          </cell>
          <cell r="O4" t="str">
            <v>CNHT - 240mm2, 1 mạch / hào cáp trên hè gạch block, ống HDPE F150</v>
          </cell>
          <cell r="P4" t="str">
            <v>CNHT - 240mm2, 1 mạch / hào cáp trên hè gạch block và dưới đường Asphalt, ống HDPE F150</v>
          </cell>
          <cell r="Q4" t="str">
            <v>CNHT - 240mm2, 2 mạch / hào cáp trên hè gạch block, ống HDPE F150</v>
          </cell>
          <cell r="R4" t="str">
            <v>CNHT - 240mm2, 2 mạch / hào cáp trên hè gạch block và dưới đường Asphalt, ống HDPE F150</v>
          </cell>
          <cell r="S4" t="str">
            <v>CNHT - 240mm2, 4 mạch / hào cáp trên hè gạch block, ống HDPE F150</v>
          </cell>
          <cell r="T4" t="str">
            <v>CNHT - 240mm2, 4 mạch / hào cáp trên hè gạch block và dưới đường Asphalt, ống HDPE F150</v>
          </cell>
          <cell r="U4" t="str">
            <v>CN22 - 3x50mm2, 1 mạch / hào cáp trên hè gạch block</v>
          </cell>
          <cell r="V4" t="str">
            <v>CN22 - 3x50mm2, 1 mạch / hào cáp dưới đường Asphalt</v>
          </cell>
          <cell r="W4" t="str">
            <v>CN22 - 3x50mm2, 1 mạch / hào cáp trên hè gạch block và dưới đường Asphalt</v>
          </cell>
          <cell r="X4" t="str">
            <v>CN22 - 3x240mm2, 1 mạch / hào cáp trên hè gạch block</v>
          </cell>
          <cell r="Y4" t="str">
            <v>CN22 - 3x240mm2, 1 mạch / hào cáp dưới đường Asphalt</v>
          </cell>
          <cell r="Z4" t="str">
            <v>CN22 - 3x240mm2, 1 mạch / hào cáp trên hè gạch block và dưới đường Asphalt</v>
          </cell>
          <cell r="AA4" t="str">
            <v>CN22 - 3x240mm2, 2 mạch / hào cáp trên hè gạch block</v>
          </cell>
          <cell r="AB4" t="str">
            <v>CN22 - 3x240mm2, 2 mạch / hào cáp dưới đường Asphalt</v>
          </cell>
          <cell r="AC4" t="str">
            <v>CN22 - 3x240mm2, 2 mạch / hào cáp trên hè gạch block và dưới đường Asphalt</v>
          </cell>
          <cell r="AD4" t="str">
            <v>CN22 - 3x240mm2, 4 mạch / hào cáp trên hè gạch block</v>
          </cell>
          <cell r="AE4" t="str">
            <v>CN22 - 3x240mm2, 4 mạch / hào cáp dưới đường Asphalt</v>
          </cell>
          <cell r="AF4" t="str">
            <v>CN22 - 3x240mm2, 4 mạch / hào cáp trên hè gạch block và dưới đường Asphalt</v>
          </cell>
          <cell r="AG4" t="str">
            <v>CN22 - 3x50mm2, 1 mạch / hào cáp trên hè gạch block, ống HDPE F100</v>
          </cell>
          <cell r="AH4" t="str">
            <v>CN22 - 3x50mm2, 1 mạch / hào cáp dưới đường Asphalt, ống HDPE F100</v>
          </cell>
          <cell r="AI4" t="str">
            <v>CN22 - 3x50mm2, 1 mạch / hào cáp trên hè gạch block và dưới đường Asphalt, ống HDPE F100</v>
          </cell>
          <cell r="AJ4" t="str">
            <v>CN22 - 3x240mm2, 1 mạch / hào cáp trên hè gạch block, ống HDPE F150</v>
          </cell>
          <cell r="AK4" t="str">
            <v>CN22 - 3x240mm2, 1 mạch / hào cáp dưới đường Asphalt, ống HDPE F150</v>
          </cell>
          <cell r="AL4" t="str">
            <v>CN22 - 3x240mm2, 1 mạch / hào cáp trên hè gạch block và dưới đường Asphalt, ống HDPE F150</v>
          </cell>
          <cell r="AM4" t="str">
            <v>CN22 - 3x240mm2, 2 mạch / hào cáp trên hè gạch block, ống HDPE F150</v>
          </cell>
          <cell r="AN4" t="str">
            <v>CN22 - 3x240mm2, 2 mạch / hào cáp dưới đường Asphalt, ống HDPE F150</v>
          </cell>
          <cell r="AO4" t="str">
            <v>CN22 - 3x240mm2, 2 mạch / hào cáp trên hè gạch block và dưới đường Asphalt, ống HDPE F150</v>
          </cell>
          <cell r="AP4" t="str">
            <v>CN22 - 3x240mm2, 4 mạch / hào cáp trên hè gạch block, ống HDPE F150</v>
          </cell>
          <cell r="AQ4" t="str">
            <v>CN22 - 3x240mm2, 4 mạch / hào cáp dưới đường Asphalt, ống HDPE F150</v>
          </cell>
          <cell r="AR4" t="str">
            <v>CN22 - 3x240mm2, 4 mạch / hào cáp trên hè gạch block và dưới đường Asphalt, ống HDPE F150</v>
          </cell>
          <cell r="AS4" t="str">
            <v>CN35 - 3x70mm2, 1 mạch / hào cáp trên hè gạch block và dưới đường Asphalt</v>
          </cell>
          <cell r="AT4" t="str">
            <v>CN35 - 3x240mm2, 1 mạch / hào cáp trên hè gạch block và dưới đường Asphalt</v>
          </cell>
          <cell r="AU4" t="str">
            <v>CN35 - 3x240mm2, 2 mạch / hào cáp trên hè gạch block và dưới đường Asphalt</v>
          </cell>
          <cell r="AV4" t="str">
            <v>CN35 - 3x70mm2, 1 mạch / hào cáp trên hè gạch block và dưới đường Asphalt, ống HDPE F150</v>
          </cell>
          <cell r="AW4" t="str">
            <v>CN35 - 3x240mm2, 1 mạch / hào cáp trên hè gạch block và dưới đường Asphalt, ống HDPE F150</v>
          </cell>
          <cell r="AX4" t="str">
            <v>CN35 - 3x240mm2, 2 mạch / hào cáp trên hè gạch block và dưới đường Asphalt, ống HDPE F150</v>
          </cell>
          <cell r="AY4" t="str">
            <v xml:space="preserve">1 mạch CNTA, 1 CNHA (1 ống F150, 1 ống F100, 1 ống F50/ hào cáp trên hè gạch block và dưới đường Asphalt </v>
          </cell>
          <cell r="AZ4" t="str">
            <v xml:space="preserve">1 mạch CNTA, 2 CNHA (1 ống F150, 2 ống F100, 1 ống F50/ hào cáp trên hè gạch block và dưới đường Asphalt </v>
          </cell>
          <cell r="BA4" t="str">
            <v xml:space="preserve">1 mạch CNTA, 3 CNHA (1 ống F150, 3 ống F100, 1 ống F50/ hào cáp trên hè gạch block và dưới đường Asphalt </v>
          </cell>
          <cell r="BB4" t="str">
            <v xml:space="preserve">1 mạch CNTA, 4 CNHA (1 ống F150, 4 ống F100, 1 ống F50/ hào cáp trên hè gạch block và dưới đường Asphalt </v>
          </cell>
          <cell r="BC4" t="str">
            <v xml:space="preserve">2 mạch CNTA, 1 CNHA (2 ống F150, 1 ống F100, 1 ống F50/hào cáp trên hè gạch block và dưới đường Asphalt </v>
          </cell>
          <cell r="BD4" t="str">
            <v xml:space="preserve">2 mạch CNTA, 2 CNHA (2 ống F150, 2 ống F100, 1 ống F50/hào cáp trên hè gạch block và dưới đường Asphalt </v>
          </cell>
          <cell r="BE4" t="str">
            <v xml:space="preserve">2 mạch CNTA, 3 CNHA (2 ống F150, 3 ống F100, 1 ống F50/hào cáp trên hè gạch block và dưới đường Asphalt </v>
          </cell>
          <cell r="BF4" t="str">
            <v xml:space="preserve">2 mạch CNTA, 4 CNHA (2 ống F150, 4 ống F100, 1 ống F50/hào cáp trên hè gạch block và dưới đường Asphalt </v>
          </cell>
          <cell r="BG4" t="str">
            <v xml:space="preserve">3 mạch CNTA, 1 CNHA (3 ống F150, 1 ống F100, 1 ống F50/hào cáp trên hè gạch block và dưới đường Asphalt </v>
          </cell>
          <cell r="BH4" t="str">
            <v xml:space="preserve">3 mạch CNTA, 2 CNHA (3 ống F150, 2 ống F100, 1 ống F50/hào cáp trên hè gạch block và dưới đường Asphalt </v>
          </cell>
          <cell r="BI4" t="str">
            <v xml:space="preserve">3 mạch CNTA, 3 CNHA (3 ống F150, 3 ống F100, 1 ống F50/hào cáp trên hè gạch block và dưới đường Asphalt </v>
          </cell>
          <cell r="BJ4" t="str">
            <v xml:space="preserve">3 mạch CNTA, 4 CNHA (3 ống F150, 4 ống F100, 1 ống F50/hào cáp trên hè gạch block và dưới đường Asphalt </v>
          </cell>
        </row>
        <row r="5">
          <cell r="E5" t="str">
            <v>100% hào cáp trên hè gạch block</v>
          </cell>
          <cell r="F5" t="str">
            <v>- 80% hào cáp trên hè gạch block
- 20% hào cáp dưới đường Asphalt &gt;10,5cm</v>
          </cell>
          <cell r="G5" t="str">
            <v>100% hào cáp trên hè gạch block</v>
          </cell>
          <cell r="H5" t="str">
            <v>- 80% hào cáp trên hè gạch block
- 20% hào cáp dưới đường Asphalt &gt;10,5cm</v>
          </cell>
          <cell r="I5" t="str">
            <v>100% hào cáp trên hè gạch block</v>
          </cell>
          <cell r="J5" t="str">
            <v>- 80% hào cáp trên hè gạch block
- 20% hào cáp dưới đường Asphalt &gt;10,5cm</v>
          </cell>
          <cell r="K5" t="str">
            <v>100% hào cáp trên hè gạch block</v>
          </cell>
          <cell r="L5" t="str">
            <v>- 80% hào cáp trên hè gạch block
- 20% hào cáp dưới đường Asphalt &gt;10,5cm</v>
          </cell>
          <cell r="M5" t="str">
            <v>100% hào cáp trên hè gạch block</v>
          </cell>
          <cell r="N5" t="str">
            <v>- 80% hào cáp trên hè gạch block
- 20% hào cáp dưới đường Asphalt &gt;10,5cm</v>
          </cell>
          <cell r="O5" t="str">
            <v>100% hào cáp trên hè gạch block</v>
          </cell>
          <cell r="P5" t="str">
            <v>- 80% hào cáp trên hè gạch block
- 20% hào cáp dưới đường Asphalt &gt;10,5cm</v>
          </cell>
          <cell r="Q5" t="str">
            <v>100% hào cáp trên hè gạch block</v>
          </cell>
          <cell r="R5" t="str">
            <v>- 80% hào cáp trên hè gạch block
- 20% hào cáp dưới đường Asphalt &gt;10,5cm</v>
          </cell>
          <cell r="S5" t="str">
            <v>100% hào cáp trên hè gạch block</v>
          </cell>
          <cell r="T5" t="str">
            <v>- 80% hào cáp trên hè gạch block
- 20% hào cáp dưới đường Asphalt &gt;10,5cm</v>
          </cell>
          <cell r="U5" t="str">
            <v>100% hào cáp trên hè gạch block</v>
          </cell>
          <cell r="V5" t="str">
            <v>100% hào cáp dưới lòng đường Asphalt &gt;10,5cm</v>
          </cell>
          <cell r="W5" t="str">
            <v>- 80% hào cáp trên hè gạch block
- 20% hào cáp dưới đường Asphalt &gt;10,5cm</v>
          </cell>
          <cell r="X5" t="str">
            <v>100% hào cáp trên hè gạch block</v>
          </cell>
          <cell r="Y5" t="str">
            <v>100% hào cáp dưới lòng đường Asphalt &gt;10,5cm</v>
          </cell>
          <cell r="Z5" t="str">
            <v>- 80% hào cáp trên hè gạch block
- 20% hào cáp dưới đường Asphalt &gt;10,5cm</v>
          </cell>
          <cell r="AA5" t="str">
            <v>100% hào cáp trên hè gạch block</v>
          </cell>
          <cell r="AB5" t="str">
            <v>100% hào cáp dưới lòng đường Asphalt &gt;10,5cm</v>
          </cell>
          <cell r="AC5" t="str">
            <v>- 80% hào cáp trên hè gạch block
- 20% hào cáp dưới đường Asphalt &gt;10,5cm</v>
          </cell>
          <cell r="AD5" t="str">
            <v>100% hào cáp trên hè gạch block</v>
          </cell>
          <cell r="AE5" t="str">
            <v>100% hào cáp dưới lòng đường Asphalt &gt;10,5cm</v>
          </cell>
          <cell r="AF5" t="str">
            <v>- 80% hào cáp trên hè gạch block
- 20% hào cáp dưới đường Asphalt &gt;10,5cm</v>
          </cell>
          <cell r="AG5" t="str">
            <v>100% hào cáp trên hè gạch block</v>
          </cell>
          <cell r="AH5" t="str">
            <v>100% hào cáp dưới lòng đường Asphalt &gt;10,5cm</v>
          </cell>
          <cell r="AI5" t="str">
            <v>- 80% hào cáp trên hè gạch block
- 20% hào cáp dưới đường Asphalt &gt;10,5cm</v>
          </cell>
          <cell r="AJ5" t="str">
            <v>100% hào cáp trên hè gạch block</v>
          </cell>
          <cell r="AK5" t="str">
            <v>100% hào cáp dưới lòng đường Asphalt &gt;10,5cm</v>
          </cell>
          <cell r="AL5" t="str">
            <v>- 80% hào cáp trên hè gạch block
- 20% hào cáp dưới đường Asphalt &gt;10,5cm</v>
          </cell>
          <cell r="AM5" t="str">
            <v>100% hào cáp trên hè gạch block</v>
          </cell>
          <cell r="AN5" t="str">
            <v>100% hào cáp dưới lòng đường Asphalt &gt;10,5cm</v>
          </cell>
          <cell r="AO5" t="str">
            <v>- 80% hào cáp trên hè gạch block
- 20% hào cáp dưới đường Asphalt &gt;10,5cm</v>
          </cell>
          <cell r="AP5" t="str">
            <v>100% hào cáp trên hè gạch block</v>
          </cell>
          <cell r="AQ5" t="str">
            <v>100% hào cáp dưới lòng đường Asphalt &gt;10,5cm</v>
          </cell>
          <cell r="AR5" t="str">
            <v>- 80% hào cáp trên hè gạch block
- 20% hào cáp dưới đường Asphalt &gt;10,5cm</v>
          </cell>
          <cell r="AS5" t="str">
            <v>- 80% hào cáp trên hè gạch block
- 20% hào cáp dưới đường Asphalt &gt;10,5cm</v>
          </cell>
          <cell r="AT5" t="str">
            <v>- 80% hào cáp trên hè gạch block
- 20% hào cáp dưới đường Asphalt &gt;10,5cm</v>
          </cell>
          <cell r="AU5" t="str">
            <v>- 80% hào cáp trên hè gạch block
- 20% hào cáp dưới đường Asphalt &gt;10,5cm</v>
          </cell>
          <cell r="AV5" t="str">
            <v>- 80% hào cáp trên hè gạch block
- 20% hào cáp dưới đường Asphalt &gt;10,5cm</v>
          </cell>
          <cell r="AW5" t="str">
            <v>- 80% hào cáp trên hè gạch block
- 20% hào cáp dưới đường Asphalt &gt;10,5cm</v>
          </cell>
          <cell r="AX5" t="str">
            <v>- 80% hào cáp trên hè gạch block
- 20% hào cáp dưới đường Asphalt &gt;10,5cm</v>
          </cell>
          <cell r="AY5" t="str">
            <v>- 80% hào cáp trên hè gạch block
- 20% hào cáp dưới đường Asphalt &gt;10,5cm</v>
          </cell>
          <cell r="AZ5" t="str">
            <v>- 80% hào cáp trên hè gạch block
- 20% hào cáp dưới đường Asphalt &gt;10,5cm</v>
          </cell>
          <cell r="BA5" t="str">
            <v>- 80% hào cáp trên hè gạch block
- 20% hào cáp dưới đường Asphalt &gt;10,5cm</v>
          </cell>
          <cell r="BB5" t="str">
            <v>- 80% hào cáp trên hè gạch block
- 20% hào cáp dưới đường Asphalt &gt;10,5cm</v>
          </cell>
          <cell r="BC5" t="str">
            <v>- 80% hào cáp trên hè gạch block
- 20% hào cáp dưới đường Asphalt &gt;10,5cm</v>
          </cell>
          <cell r="BD5" t="str">
            <v>- 80% hào cáp trên hè gạch block
- 20% hào cáp dưới đường Asphalt &gt;10,5cm</v>
          </cell>
          <cell r="BE5" t="str">
            <v>- 80% hào cáp trên hè gạch block
- 20% hào cáp dưới đường Asphalt &gt;10,5cm</v>
          </cell>
          <cell r="BF5" t="str">
            <v>- 80% hào cáp trên hè gạch block
- 20% hào cáp dưới đường Asphalt &gt;10,5cm</v>
          </cell>
          <cell r="BG5" t="str">
            <v>- 80% hào cáp trên hè gạch block
- 20% hào cáp dưới đường Asphalt &gt;10,5cm</v>
          </cell>
          <cell r="BH5" t="str">
            <v>- 80% hào cáp trên hè gạch block
- 20% hào cáp dưới đường Asphalt &gt;10,5cm</v>
          </cell>
          <cell r="BI5" t="str">
            <v>- 80% hào cáp trên hè gạch block
- 20% hào cáp dưới đường Asphalt &gt;10,5cm</v>
          </cell>
          <cell r="BJ5" t="str">
            <v>- 80% hào cáp trên hè gạch block
- 20% hào cáp dưới đường Asphalt &gt;10,5cm</v>
          </cell>
        </row>
        <row r="7">
          <cell r="E7">
            <v>1.02</v>
          </cell>
          <cell r="F7">
            <v>1.02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E8">
            <v>0</v>
          </cell>
          <cell r="F8">
            <v>0</v>
          </cell>
          <cell r="G8">
            <v>1.02</v>
          </cell>
          <cell r="H8">
            <v>1.02</v>
          </cell>
          <cell r="I8">
            <v>2.04</v>
          </cell>
          <cell r="J8">
            <v>2.04</v>
          </cell>
          <cell r="K8">
            <v>4.08</v>
          </cell>
          <cell r="L8">
            <v>4.08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1.02</v>
          </cell>
          <cell r="N9">
            <v>1.02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1.02</v>
          </cell>
          <cell r="AZ9">
            <v>2.04</v>
          </cell>
          <cell r="BA9">
            <v>3.06</v>
          </cell>
          <cell r="BB9">
            <v>4.08</v>
          </cell>
          <cell r="BC9">
            <v>1.02</v>
          </cell>
          <cell r="BD9">
            <v>2.04</v>
          </cell>
          <cell r="BE9">
            <v>3.06</v>
          </cell>
          <cell r="BF9">
            <v>4.08</v>
          </cell>
          <cell r="BG9">
            <v>1.02</v>
          </cell>
          <cell r="BH9">
            <v>2.04</v>
          </cell>
          <cell r="BI9">
            <v>3.06</v>
          </cell>
          <cell r="BJ9">
            <v>4.08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1.02</v>
          </cell>
          <cell r="P10">
            <v>1.02</v>
          </cell>
          <cell r="Q10">
            <v>2.04</v>
          </cell>
          <cell r="R10">
            <v>2.04</v>
          </cell>
          <cell r="S10">
            <v>4.08</v>
          </cell>
          <cell r="T10">
            <v>4.08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1.02</v>
          </cell>
          <cell r="V11">
            <v>1.02</v>
          </cell>
          <cell r="W11">
            <v>1.02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1.02</v>
          </cell>
          <cell r="Y12">
            <v>1.02</v>
          </cell>
          <cell r="Z12">
            <v>1.02</v>
          </cell>
          <cell r="AA12">
            <v>2.04</v>
          </cell>
          <cell r="AB12">
            <v>2.04</v>
          </cell>
          <cell r="AC12">
            <v>2.04</v>
          </cell>
          <cell r="AD12">
            <v>4.08</v>
          </cell>
          <cell r="AE12">
            <v>4.08</v>
          </cell>
          <cell r="AF12">
            <v>4.08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1.02</v>
          </cell>
          <cell r="AH13">
            <v>1.02</v>
          </cell>
          <cell r="AI13">
            <v>1.02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1.02</v>
          </cell>
          <cell r="AK14">
            <v>1.02</v>
          </cell>
          <cell r="AL14">
            <v>1.02</v>
          </cell>
          <cell r="AM14">
            <v>2.04</v>
          </cell>
          <cell r="AN14">
            <v>2.04</v>
          </cell>
          <cell r="AO14">
            <v>2.04</v>
          </cell>
          <cell r="AP14">
            <v>4.08</v>
          </cell>
          <cell r="AQ14">
            <v>4.08</v>
          </cell>
          <cell r="AR14">
            <v>4.08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1.02</v>
          </cell>
          <cell r="AZ14">
            <v>1.02</v>
          </cell>
          <cell r="BA14">
            <v>1.02</v>
          </cell>
          <cell r="BB14">
            <v>1.02</v>
          </cell>
          <cell r="BC14">
            <v>2.04</v>
          </cell>
          <cell r="BD14">
            <v>2.04</v>
          </cell>
          <cell r="BE14">
            <v>2.04</v>
          </cell>
          <cell r="BF14">
            <v>2.04</v>
          </cell>
          <cell r="BG14">
            <v>3.06</v>
          </cell>
          <cell r="BH14">
            <v>3.06</v>
          </cell>
          <cell r="BI14">
            <v>3.06</v>
          </cell>
          <cell r="BJ14">
            <v>3.06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1.02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1.02</v>
          </cell>
          <cell r="AU16">
            <v>2.04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1.02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1.02</v>
          </cell>
          <cell r="AX18">
            <v>2.04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20">
          <cell r="E20">
            <v>2</v>
          </cell>
          <cell r="F20">
            <v>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2</v>
          </cell>
          <cell r="N20">
            <v>2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E21">
            <v>0</v>
          </cell>
          <cell r="F21">
            <v>0</v>
          </cell>
          <cell r="G21">
            <v>2</v>
          </cell>
          <cell r="H21">
            <v>2</v>
          </cell>
          <cell r="I21">
            <v>2</v>
          </cell>
          <cell r="J21">
            <v>2</v>
          </cell>
          <cell r="K21">
            <v>2</v>
          </cell>
          <cell r="L21">
            <v>2</v>
          </cell>
          <cell r="M21">
            <v>0</v>
          </cell>
          <cell r="N21">
            <v>0</v>
          </cell>
          <cell r="O21">
            <v>2</v>
          </cell>
          <cell r="P21">
            <v>2</v>
          </cell>
          <cell r="Q21">
            <v>2</v>
          </cell>
          <cell r="R21">
            <v>2</v>
          </cell>
          <cell r="S21">
            <v>2</v>
          </cell>
          <cell r="T21">
            <v>2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4</v>
          </cell>
          <cell r="V22">
            <v>4</v>
          </cell>
          <cell r="W22">
            <v>4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</v>
          </cell>
          <cell r="AH22">
            <v>4</v>
          </cell>
          <cell r="AI22">
            <v>4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4</v>
          </cell>
          <cell r="Y23">
            <v>4</v>
          </cell>
          <cell r="Z23">
            <v>4</v>
          </cell>
          <cell r="AA23">
            <v>8</v>
          </cell>
          <cell r="AB23">
            <v>8</v>
          </cell>
          <cell r="AC23">
            <v>8</v>
          </cell>
          <cell r="AD23">
            <v>16</v>
          </cell>
          <cell r="AE23">
            <v>16</v>
          </cell>
          <cell r="AF23">
            <v>16</v>
          </cell>
          <cell r="AG23">
            <v>0</v>
          </cell>
          <cell r="AH23">
            <v>0</v>
          </cell>
          <cell r="AI23">
            <v>0</v>
          </cell>
          <cell r="AJ23">
            <v>4</v>
          </cell>
          <cell r="AK23">
            <v>4</v>
          </cell>
          <cell r="AL23">
            <v>4</v>
          </cell>
          <cell r="AM23">
            <v>8</v>
          </cell>
          <cell r="AN23">
            <v>8</v>
          </cell>
          <cell r="AO23">
            <v>8</v>
          </cell>
          <cell r="AP23">
            <v>16</v>
          </cell>
          <cell r="AQ23">
            <v>16</v>
          </cell>
          <cell r="AR23">
            <v>16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4</v>
          </cell>
          <cell r="AZ23">
            <v>4</v>
          </cell>
          <cell r="BA23">
            <v>4</v>
          </cell>
          <cell r="BB23">
            <v>4</v>
          </cell>
          <cell r="BC23">
            <v>8</v>
          </cell>
          <cell r="BD23">
            <v>8</v>
          </cell>
          <cell r="BE23">
            <v>8</v>
          </cell>
          <cell r="BF23">
            <v>8</v>
          </cell>
          <cell r="BG23">
            <v>12</v>
          </cell>
          <cell r="BH23">
            <v>12</v>
          </cell>
          <cell r="BI23">
            <v>12</v>
          </cell>
          <cell r="BJ23">
            <v>12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4</v>
          </cell>
          <cell r="AT24">
            <v>0</v>
          </cell>
          <cell r="AU24">
            <v>0</v>
          </cell>
          <cell r="AV24">
            <v>4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4</v>
          </cell>
          <cell r="AU25">
            <v>8</v>
          </cell>
          <cell r="AV25">
            <v>0</v>
          </cell>
          <cell r="AW25">
            <v>4</v>
          </cell>
          <cell r="AX25">
            <v>8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</row>
        <row r="26">
          <cell r="E26">
            <v>40</v>
          </cell>
          <cell r="F26">
            <v>40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40</v>
          </cell>
          <cell r="N26">
            <v>40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</row>
        <row r="27">
          <cell r="E27">
            <v>0</v>
          </cell>
          <cell r="F27">
            <v>0</v>
          </cell>
          <cell r="G27">
            <v>40</v>
          </cell>
          <cell r="H27">
            <v>40</v>
          </cell>
          <cell r="I27">
            <v>40</v>
          </cell>
          <cell r="J27">
            <v>40</v>
          </cell>
          <cell r="K27">
            <v>40</v>
          </cell>
          <cell r="L27">
            <v>40</v>
          </cell>
          <cell r="M27">
            <v>0</v>
          </cell>
          <cell r="N27">
            <v>0</v>
          </cell>
          <cell r="O27">
            <v>40</v>
          </cell>
          <cell r="P27">
            <v>40</v>
          </cell>
          <cell r="Q27">
            <v>40</v>
          </cell>
          <cell r="R27">
            <v>40</v>
          </cell>
          <cell r="S27">
            <v>40</v>
          </cell>
          <cell r="T27">
            <v>40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40</v>
          </cell>
          <cell r="AZ27">
            <v>80</v>
          </cell>
          <cell r="BA27">
            <v>120</v>
          </cell>
          <cell r="BB27">
            <v>160</v>
          </cell>
          <cell r="BC27">
            <v>40</v>
          </cell>
          <cell r="BD27">
            <v>80</v>
          </cell>
          <cell r="BE27">
            <v>120</v>
          </cell>
          <cell r="BF27">
            <v>160</v>
          </cell>
          <cell r="BG27">
            <v>40</v>
          </cell>
          <cell r="BH27">
            <v>80</v>
          </cell>
          <cell r="BI27">
            <v>120</v>
          </cell>
          <cell r="BJ27">
            <v>160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2</v>
          </cell>
          <cell r="V28">
            <v>2</v>
          </cell>
          <cell r="W28">
            <v>2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</v>
          </cell>
          <cell r="AH28">
            <v>2</v>
          </cell>
          <cell r="AI28">
            <v>2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2</v>
          </cell>
          <cell r="Y29">
            <v>2</v>
          </cell>
          <cell r="Z29">
            <v>2</v>
          </cell>
          <cell r="AA29">
            <v>4</v>
          </cell>
          <cell r="AB29">
            <v>4</v>
          </cell>
          <cell r="AC29">
            <v>4</v>
          </cell>
          <cell r="AD29">
            <v>8</v>
          </cell>
          <cell r="AE29">
            <v>8</v>
          </cell>
          <cell r="AF29">
            <v>8</v>
          </cell>
          <cell r="AG29">
            <v>0</v>
          </cell>
          <cell r="AH29">
            <v>0</v>
          </cell>
          <cell r="AI29">
            <v>0</v>
          </cell>
          <cell r="AJ29">
            <v>2</v>
          </cell>
          <cell r="AK29">
            <v>2</v>
          </cell>
          <cell r="AL29">
            <v>2</v>
          </cell>
          <cell r="AM29">
            <v>4</v>
          </cell>
          <cell r="AN29">
            <v>4</v>
          </cell>
          <cell r="AO29">
            <v>4</v>
          </cell>
          <cell r="AP29">
            <v>8</v>
          </cell>
          <cell r="AQ29">
            <v>8</v>
          </cell>
          <cell r="AR29">
            <v>8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2</v>
          </cell>
          <cell r="AZ29">
            <v>2</v>
          </cell>
          <cell r="BA29">
            <v>2</v>
          </cell>
          <cell r="BB29">
            <v>2</v>
          </cell>
          <cell r="BC29">
            <v>4</v>
          </cell>
          <cell r="BD29">
            <v>4</v>
          </cell>
          <cell r="BE29">
            <v>4</v>
          </cell>
          <cell r="BF29">
            <v>4</v>
          </cell>
          <cell r="BG29">
            <v>6</v>
          </cell>
          <cell r="BH29">
            <v>6</v>
          </cell>
          <cell r="BI29">
            <v>6</v>
          </cell>
          <cell r="BJ29">
            <v>6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2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2</v>
          </cell>
          <cell r="AU31">
            <v>4</v>
          </cell>
          <cell r="AV31">
            <v>2</v>
          </cell>
          <cell r="AW31">
            <v>2</v>
          </cell>
          <cell r="AX31">
            <v>4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1.02</v>
          </cell>
          <cell r="AZ32">
            <v>1.02</v>
          </cell>
          <cell r="BA32">
            <v>1.02</v>
          </cell>
          <cell r="BB32">
            <v>1.02</v>
          </cell>
          <cell r="BC32">
            <v>1.02</v>
          </cell>
          <cell r="BD32">
            <v>1.02</v>
          </cell>
          <cell r="BE32">
            <v>1.02</v>
          </cell>
          <cell r="BF32">
            <v>1.02</v>
          </cell>
          <cell r="BG32">
            <v>1.02</v>
          </cell>
          <cell r="BH32">
            <v>1.02</v>
          </cell>
          <cell r="BI32">
            <v>1.02</v>
          </cell>
          <cell r="BJ32">
            <v>1.02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1.02</v>
          </cell>
          <cell r="N33">
            <v>1.02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1.02</v>
          </cell>
          <cell r="AH33">
            <v>1.02</v>
          </cell>
          <cell r="AI33">
            <v>1.02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1.02</v>
          </cell>
          <cell r="AZ33">
            <v>2.04</v>
          </cell>
          <cell r="BA33">
            <v>3.06</v>
          </cell>
          <cell r="BB33">
            <v>4.08</v>
          </cell>
          <cell r="BC33">
            <v>1.02</v>
          </cell>
          <cell r="BD33">
            <v>2.04</v>
          </cell>
          <cell r="BE33">
            <v>3.06</v>
          </cell>
          <cell r="BF33">
            <v>4.08</v>
          </cell>
          <cell r="BG33">
            <v>1.02</v>
          </cell>
          <cell r="BH33">
            <v>2.04</v>
          </cell>
          <cell r="BI33">
            <v>3.06</v>
          </cell>
          <cell r="BJ33">
            <v>4.08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1.02</v>
          </cell>
          <cell r="P34">
            <v>1.02</v>
          </cell>
          <cell r="Q34">
            <v>2.04</v>
          </cell>
          <cell r="R34">
            <v>2.04</v>
          </cell>
          <cell r="S34">
            <v>4.08</v>
          </cell>
          <cell r="T34">
            <v>4.08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1.02</v>
          </cell>
          <cell r="AK34">
            <v>1.02</v>
          </cell>
          <cell r="AL34">
            <v>1.02</v>
          </cell>
          <cell r="AM34">
            <v>2.04</v>
          </cell>
          <cell r="AN34">
            <v>2.04</v>
          </cell>
          <cell r="AO34">
            <v>2.04</v>
          </cell>
          <cell r="AP34">
            <v>4.08</v>
          </cell>
          <cell r="AQ34">
            <v>4.08</v>
          </cell>
          <cell r="AR34">
            <v>4.08</v>
          </cell>
          <cell r="AS34">
            <v>0</v>
          </cell>
          <cell r="AT34">
            <v>0</v>
          </cell>
          <cell r="AU34">
            <v>0</v>
          </cell>
          <cell r="AV34">
            <v>1.02</v>
          </cell>
          <cell r="AW34">
            <v>1.02</v>
          </cell>
          <cell r="AX34">
            <v>2.04</v>
          </cell>
          <cell r="AY34">
            <v>1.02</v>
          </cell>
          <cell r="AZ34">
            <v>1.02</v>
          </cell>
          <cell r="BA34">
            <v>1.02</v>
          </cell>
          <cell r="BB34">
            <v>1.02</v>
          </cell>
          <cell r="BC34">
            <v>2.04</v>
          </cell>
          <cell r="BD34">
            <v>2.04</v>
          </cell>
          <cell r="BE34">
            <v>2.04</v>
          </cell>
          <cell r="BF34">
            <v>2.04</v>
          </cell>
          <cell r="BG34">
            <v>3.06</v>
          </cell>
          <cell r="BH34">
            <v>3.06</v>
          </cell>
          <cell r="BI34">
            <v>3.06</v>
          </cell>
          <cell r="BJ34">
            <v>3.06</v>
          </cell>
        </row>
        <row r="36">
          <cell r="E36">
            <v>1</v>
          </cell>
          <cell r="F36">
            <v>1</v>
          </cell>
          <cell r="G36">
            <v>1</v>
          </cell>
          <cell r="H36">
            <v>1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1</v>
          </cell>
          <cell r="J37">
            <v>1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1</v>
          </cell>
          <cell r="L38">
            <v>1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</v>
          </cell>
          <cell r="T41">
            <v>1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1</v>
          </cell>
          <cell r="AB43">
            <v>1</v>
          </cell>
          <cell r="AC43">
            <v>1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1</v>
          </cell>
          <cell r="AE44">
            <v>1</v>
          </cell>
          <cell r="AF44">
            <v>1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1</v>
          </cell>
          <cell r="AN46">
            <v>1</v>
          </cell>
          <cell r="AO46">
            <v>1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1</v>
          </cell>
          <cell r="AQ47">
            <v>1</v>
          </cell>
          <cell r="AR47">
            <v>1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1</v>
          </cell>
          <cell r="AT48">
            <v>1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1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1</v>
          </cell>
          <cell r="AW50">
            <v>1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1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1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1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1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1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1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1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</v>
          </cell>
          <cell r="BH60">
            <v>0</v>
          </cell>
          <cell r="BI60">
            <v>0</v>
          </cell>
          <cell r="BJ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</v>
          </cell>
          <cell r="BI61">
            <v>0</v>
          </cell>
          <cell r="BJ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1</v>
          </cell>
          <cell r="BJ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1</v>
          </cell>
        </row>
        <row r="64">
          <cell r="E64">
            <v>1</v>
          </cell>
          <cell r="F64">
            <v>0.8</v>
          </cell>
          <cell r="G64">
            <v>1</v>
          </cell>
          <cell r="H64">
            <v>0.8</v>
          </cell>
          <cell r="I64">
            <v>1</v>
          </cell>
          <cell r="J64">
            <v>0.8</v>
          </cell>
          <cell r="K64">
            <v>1</v>
          </cell>
          <cell r="L64">
            <v>0.8</v>
          </cell>
          <cell r="M64">
            <v>1</v>
          </cell>
          <cell r="N64">
            <v>0.8</v>
          </cell>
          <cell r="O64">
            <v>1</v>
          </cell>
          <cell r="P64">
            <v>0.8</v>
          </cell>
          <cell r="Q64">
            <v>1</v>
          </cell>
          <cell r="R64">
            <v>0.8</v>
          </cell>
          <cell r="S64">
            <v>1</v>
          </cell>
          <cell r="T64">
            <v>0.8</v>
          </cell>
          <cell r="U64">
            <v>1</v>
          </cell>
          <cell r="V64">
            <v>0</v>
          </cell>
          <cell r="W64">
            <v>0.8</v>
          </cell>
          <cell r="X64">
            <v>1</v>
          </cell>
          <cell r="Y64">
            <v>0</v>
          </cell>
          <cell r="Z64">
            <v>0.8</v>
          </cell>
          <cell r="AA64">
            <v>1</v>
          </cell>
          <cell r="AB64">
            <v>0</v>
          </cell>
          <cell r="AC64">
            <v>0.8</v>
          </cell>
          <cell r="AD64">
            <v>1</v>
          </cell>
          <cell r="AE64">
            <v>0</v>
          </cell>
          <cell r="AF64">
            <v>0.8</v>
          </cell>
          <cell r="AG64">
            <v>1</v>
          </cell>
          <cell r="AH64">
            <v>0</v>
          </cell>
          <cell r="AI64">
            <v>0.8</v>
          </cell>
          <cell r="AJ64">
            <v>1</v>
          </cell>
          <cell r="AK64">
            <v>0</v>
          </cell>
          <cell r="AL64">
            <v>0.8</v>
          </cell>
          <cell r="AM64">
            <v>1</v>
          </cell>
          <cell r="AN64">
            <v>0</v>
          </cell>
          <cell r="AO64">
            <v>0.8</v>
          </cell>
          <cell r="AP64">
            <v>1</v>
          </cell>
          <cell r="AQ64">
            <v>0</v>
          </cell>
          <cell r="AR64">
            <v>0.8</v>
          </cell>
          <cell r="AS64">
            <v>0.8</v>
          </cell>
          <cell r="AT64">
            <v>0.8</v>
          </cell>
          <cell r="AU64">
            <v>0.8</v>
          </cell>
          <cell r="AV64">
            <v>0.8</v>
          </cell>
          <cell r="AW64">
            <v>0.8</v>
          </cell>
          <cell r="AX64">
            <v>0.8</v>
          </cell>
          <cell r="AY64">
            <v>0.8</v>
          </cell>
          <cell r="AZ64">
            <v>0.8</v>
          </cell>
          <cell r="BA64">
            <v>0.8</v>
          </cell>
          <cell r="BB64">
            <v>0.8</v>
          </cell>
          <cell r="BC64">
            <v>0.8</v>
          </cell>
          <cell r="BD64">
            <v>0.8</v>
          </cell>
          <cell r="BE64">
            <v>0.8</v>
          </cell>
          <cell r="BF64">
            <v>0.8</v>
          </cell>
          <cell r="BG64">
            <v>0.8</v>
          </cell>
          <cell r="BH64">
            <v>0.8</v>
          </cell>
          <cell r="BI64">
            <v>0.8</v>
          </cell>
          <cell r="BJ64">
            <v>0.8</v>
          </cell>
        </row>
        <row r="65">
          <cell r="E65">
            <v>0</v>
          </cell>
          <cell r="F65">
            <v>0.2</v>
          </cell>
          <cell r="G65">
            <v>0</v>
          </cell>
          <cell r="H65">
            <v>0.2</v>
          </cell>
          <cell r="I65">
            <v>0</v>
          </cell>
          <cell r="J65">
            <v>0.2</v>
          </cell>
          <cell r="K65">
            <v>0</v>
          </cell>
          <cell r="L65">
            <v>0.2</v>
          </cell>
          <cell r="M65">
            <v>0</v>
          </cell>
          <cell r="N65">
            <v>0.2</v>
          </cell>
          <cell r="O65">
            <v>0</v>
          </cell>
          <cell r="P65">
            <v>0.2</v>
          </cell>
          <cell r="Q65">
            <v>0</v>
          </cell>
          <cell r="R65">
            <v>0.2</v>
          </cell>
          <cell r="S65">
            <v>0</v>
          </cell>
          <cell r="T65">
            <v>0.2</v>
          </cell>
          <cell r="U65">
            <v>0</v>
          </cell>
          <cell r="V65">
            <v>1</v>
          </cell>
          <cell r="W65">
            <v>0.2</v>
          </cell>
          <cell r="X65">
            <v>0</v>
          </cell>
          <cell r="Y65">
            <v>1</v>
          </cell>
          <cell r="Z65">
            <v>0.2</v>
          </cell>
          <cell r="AA65">
            <v>0</v>
          </cell>
          <cell r="AB65">
            <v>1</v>
          </cell>
          <cell r="AC65">
            <v>0.2</v>
          </cell>
          <cell r="AD65">
            <v>0</v>
          </cell>
          <cell r="AE65">
            <v>1</v>
          </cell>
          <cell r="AF65">
            <v>0.2</v>
          </cell>
          <cell r="AG65">
            <v>0</v>
          </cell>
          <cell r="AH65">
            <v>1</v>
          </cell>
          <cell r="AI65">
            <v>0.2</v>
          </cell>
          <cell r="AJ65">
            <v>0</v>
          </cell>
          <cell r="AK65">
            <v>1</v>
          </cell>
          <cell r="AL65">
            <v>0.2</v>
          </cell>
          <cell r="AM65">
            <v>0</v>
          </cell>
          <cell r="AN65">
            <v>1</v>
          </cell>
          <cell r="AO65">
            <v>0.2</v>
          </cell>
          <cell r="AP65">
            <v>0</v>
          </cell>
          <cell r="AQ65">
            <v>1</v>
          </cell>
          <cell r="AR65">
            <v>0.2</v>
          </cell>
          <cell r="AS65">
            <v>0.2</v>
          </cell>
          <cell r="AT65">
            <v>0.2</v>
          </cell>
          <cell r="AU65">
            <v>0.2</v>
          </cell>
          <cell r="AV65">
            <v>0.2</v>
          </cell>
          <cell r="AW65">
            <v>0.2</v>
          </cell>
          <cell r="AX65">
            <v>0.2</v>
          </cell>
          <cell r="AY65">
            <v>0.2</v>
          </cell>
          <cell r="AZ65">
            <v>0.2</v>
          </cell>
          <cell r="BA65">
            <v>0.2</v>
          </cell>
          <cell r="BB65">
            <v>0.2</v>
          </cell>
          <cell r="BC65">
            <v>0.2</v>
          </cell>
          <cell r="BD65">
            <v>0.2</v>
          </cell>
          <cell r="BE65">
            <v>0.2</v>
          </cell>
          <cell r="BF65">
            <v>0.2</v>
          </cell>
          <cell r="BG65">
            <v>0.2</v>
          </cell>
          <cell r="BH65">
            <v>0.2</v>
          </cell>
          <cell r="BI65">
            <v>0.2</v>
          </cell>
          <cell r="BJ65">
            <v>0.2</v>
          </cell>
        </row>
        <row r="67">
          <cell r="E67">
            <v>3</v>
          </cell>
          <cell r="F67">
            <v>4</v>
          </cell>
          <cell r="G67">
            <v>5</v>
          </cell>
          <cell r="H67">
            <v>6</v>
          </cell>
          <cell r="I67">
            <v>7</v>
          </cell>
          <cell r="J67">
            <v>8</v>
          </cell>
          <cell r="K67">
            <v>9</v>
          </cell>
          <cell r="L67">
            <v>10</v>
          </cell>
          <cell r="M67">
            <v>11</v>
          </cell>
          <cell r="N67">
            <v>12</v>
          </cell>
          <cell r="O67">
            <v>13</v>
          </cell>
          <cell r="P67">
            <v>14</v>
          </cell>
          <cell r="Q67">
            <v>15</v>
          </cell>
          <cell r="R67">
            <v>16</v>
          </cell>
          <cell r="S67">
            <v>17</v>
          </cell>
          <cell r="T67">
            <v>18</v>
          </cell>
          <cell r="U67">
            <v>19</v>
          </cell>
          <cell r="V67">
            <v>20</v>
          </cell>
          <cell r="W67">
            <v>21</v>
          </cell>
          <cell r="X67">
            <v>22</v>
          </cell>
          <cell r="Y67">
            <v>23</v>
          </cell>
          <cell r="Z67">
            <v>24</v>
          </cell>
          <cell r="AA67">
            <v>25</v>
          </cell>
          <cell r="AB67">
            <v>26</v>
          </cell>
          <cell r="AC67">
            <v>27</v>
          </cell>
          <cell r="AD67">
            <v>28</v>
          </cell>
          <cell r="AE67">
            <v>29</v>
          </cell>
          <cell r="AF67">
            <v>30</v>
          </cell>
          <cell r="AG67">
            <v>31</v>
          </cell>
          <cell r="AH67">
            <v>32</v>
          </cell>
          <cell r="AI67">
            <v>33</v>
          </cell>
          <cell r="AJ67">
            <v>34</v>
          </cell>
          <cell r="AK67">
            <v>35</v>
          </cell>
          <cell r="AL67">
            <v>36</v>
          </cell>
          <cell r="AM67">
            <v>37</v>
          </cell>
          <cell r="AN67">
            <v>38</v>
          </cell>
          <cell r="AO67">
            <v>39</v>
          </cell>
          <cell r="AP67">
            <v>40</v>
          </cell>
          <cell r="AQ67">
            <v>41</v>
          </cell>
          <cell r="AR67">
            <v>42</v>
          </cell>
          <cell r="AS67">
            <v>43</v>
          </cell>
          <cell r="AT67">
            <v>44</v>
          </cell>
          <cell r="AU67">
            <v>45</v>
          </cell>
          <cell r="AV67">
            <v>46</v>
          </cell>
          <cell r="AW67">
            <v>47</v>
          </cell>
          <cell r="AX67">
            <v>48</v>
          </cell>
          <cell r="AY67">
            <v>49</v>
          </cell>
          <cell r="AZ67">
            <v>50</v>
          </cell>
          <cell r="BA67">
            <v>51</v>
          </cell>
          <cell r="BB67">
            <v>52</v>
          </cell>
          <cell r="BC67">
            <v>53</v>
          </cell>
          <cell r="BD67">
            <v>54</v>
          </cell>
          <cell r="BE67">
            <v>55</v>
          </cell>
          <cell r="BF67">
            <v>56</v>
          </cell>
          <cell r="BG67">
            <v>57</v>
          </cell>
          <cell r="BH67">
            <v>58</v>
          </cell>
          <cell r="BI67">
            <v>59</v>
          </cell>
          <cell r="BJ67">
            <v>60</v>
          </cell>
        </row>
        <row r="68">
          <cell r="E68">
            <v>45.02</v>
          </cell>
          <cell r="F68">
            <v>45.02</v>
          </cell>
          <cell r="G68">
            <v>45.02</v>
          </cell>
          <cell r="H68">
            <v>45.02</v>
          </cell>
          <cell r="I68">
            <v>46.04</v>
          </cell>
          <cell r="J68">
            <v>46.04</v>
          </cell>
          <cell r="K68">
            <v>48.08</v>
          </cell>
          <cell r="L68">
            <v>48.08</v>
          </cell>
          <cell r="M68">
            <v>46.040000000000006</v>
          </cell>
          <cell r="N68">
            <v>46.040000000000006</v>
          </cell>
          <cell r="O68">
            <v>46.040000000000006</v>
          </cell>
          <cell r="P68">
            <v>46.040000000000006</v>
          </cell>
          <cell r="Q68">
            <v>48.08</v>
          </cell>
          <cell r="R68">
            <v>48.08</v>
          </cell>
          <cell r="S68">
            <v>52.16</v>
          </cell>
          <cell r="T68">
            <v>52.16</v>
          </cell>
          <cell r="U68">
            <v>9.02</v>
          </cell>
          <cell r="V68">
            <v>9.02</v>
          </cell>
          <cell r="W68">
            <v>9.02</v>
          </cell>
          <cell r="X68">
            <v>9.02</v>
          </cell>
          <cell r="Y68">
            <v>9.02</v>
          </cell>
          <cell r="Z68">
            <v>9.02</v>
          </cell>
          <cell r="AA68">
            <v>16.04</v>
          </cell>
          <cell r="AB68">
            <v>16.04</v>
          </cell>
          <cell r="AC68">
            <v>16.04</v>
          </cell>
          <cell r="AD68">
            <v>30.08</v>
          </cell>
          <cell r="AE68">
            <v>30.08</v>
          </cell>
          <cell r="AF68">
            <v>30.08</v>
          </cell>
          <cell r="AG68">
            <v>10.039999999999999</v>
          </cell>
          <cell r="AH68">
            <v>10.039999999999999</v>
          </cell>
          <cell r="AI68">
            <v>10.039999999999999</v>
          </cell>
          <cell r="AJ68">
            <v>10.039999999999999</v>
          </cell>
          <cell r="AK68">
            <v>10.039999999999999</v>
          </cell>
          <cell r="AL68">
            <v>10.039999999999999</v>
          </cell>
          <cell r="AM68">
            <v>18.079999999999998</v>
          </cell>
          <cell r="AN68">
            <v>18.079999999999998</v>
          </cell>
          <cell r="AO68">
            <v>18.079999999999998</v>
          </cell>
          <cell r="AP68">
            <v>34.159999999999997</v>
          </cell>
          <cell r="AQ68">
            <v>34.159999999999997</v>
          </cell>
          <cell r="AR68">
            <v>34.159999999999997</v>
          </cell>
          <cell r="AS68">
            <v>9.02</v>
          </cell>
          <cell r="AT68">
            <v>9.02</v>
          </cell>
          <cell r="AU68">
            <v>16.04</v>
          </cell>
          <cell r="AV68">
            <v>10.039999999999999</v>
          </cell>
          <cell r="AW68">
            <v>10.039999999999999</v>
          </cell>
          <cell r="AX68">
            <v>18.079999999999998</v>
          </cell>
          <cell r="AY68">
            <v>53.100000000000009</v>
          </cell>
          <cell r="AZ68">
            <v>95.14</v>
          </cell>
          <cell r="BA68">
            <v>137.18000000000004</v>
          </cell>
          <cell r="BB68">
            <v>179.22000000000003</v>
          </cell>
          <cell r="BC68">
            <v>61.140000000000008</v>
          </cell>
          <cell r="BD68">
            <v>103.18</v>
          </cell>
          <cell r="BE68">
            <v>145.22</v>
          </cell>
          <cell r="BF68">
            <v>187.26000000000002</v>
          </cell>
          <cell r="BG68">
            <v>69.180000000000007</v>
          </cell>
          <cell r="BH68">
            <v>111.22</v>
          </cell>
          <cell r="BI68">
            <v>153.26000000000002</v>
          </cell>
          <cell r="BJ68">
            <v>195.3</v>
          </cell>
        </row>
        <row r="69">
          <cell r="E69">
            <v>1</v>
          </cell>
          <cell r="F69">
            <v>1</v>
          </cell>
          <cell r="G69">
            <v>1</v>
          </cell>
          <cell r="H69">
            <v>1</v>
          </cell>
          <cell r="I69">
            <v>1</v>
          </cell>
          <cell r="J69">
            <v>1</v>
          </cell>
          <cell r="K69">
            <v>1</v>
          </cell>
          <cell r="L69">
            <v>1</v>
          </cell>
          <cell r="M69">
            <v>1</v>
          </cell>
          <cell r="N69">
            <v>1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  <cell r="AC69">
            <v>1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>
            <v>1</v>
          </cell>
          <cell r="AP69">
            <v>1</v>
          </cell>
          <cell r="AQ69">
            <v>1</v>
          </cell>
          <cell r="AR69">
            <v>1</v>
          </cell>
          <cell r="AS69">
            <v>1</v>
          </cell>
          <cell r="AT69">
            <v>1</v>
          </cell>
          <cell r="AU69">
            <v>1</v>
          </cell>
          <cell r="AV69">
            <v>1</v>
          </cell>
          <cell r="AW69">
            <v>1</v>
          </cell>
          <cell r="AX69">
            <v>1</v>
          </cell>
          <cell r="AY69">
            <v>1</v>
          </cell>
          <cell r="AZ69">
            <v>1</v>
          </cell>
          <cell r="BA69">
            <v>1</v>
          </cell>
          <cell r="BB69">
            <v>1</v>
          </cell>
          <cell r="BC69">
            <v>1</v>
          </cell>
          <cell r="BD69">
            <v>1</v>
          </cell>
          <cell r="BE69">
            <v>1</v>
          </cell>
          <cell r="BF69">
            <v>1</v>
          </cell>
          <cell r="BG69">
            <v>1</v>
          </cell>
          <cell r="BH69">
            <v>1</v>
          </cell>
          <cell r="BI69">
            <v>1</v>
          </cell>
          <cell r="BJ69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H1"/>
      <sheetName val="CH2"/>
      <sheetName val="CH3"/>
      <sheetName val="CH4"/>
      <sheetName val="CH5"/>
      <sheetName val="CH6"/>
      <sheetName val="CH7"/>
      <sheetName val="CH8"/>
      <sheetName val="CH9"/>
      <sheetName val="CH10"/>
      <sheetName val="CH11"/>
      <sheetName val="CH12"/>
      <sheetName val="CH13"/>
      <sheetName val="CH14"/>
      <sheetName val="CH15"/>
      <sheetName val="CH16"/>
    </sheetNames>
    <sheetDataSet>
      <sheetData sheetId="0" refreshError="1"/>
      <sheetData sheetId="1">
        <row r="6">
          <cell r="I6">
            <v>385840849.76225698</v>
          </cell>
        </row>
        <row r="71">
          <cell r="I71">
            <v>526518300</v>
          </cell>
        </row>
        <row r="105">
          <cell r="L105">
            <v>526518300</v>
          </cell>
          <cell r="M105">
            <v>143168511.57760033</v>
          </cell>
          <cell r="N105">
            <v>136986875.42500001</v>
          </cell>
          <cell r="O105">
            <v>27243512.590399995</v>
          </cell>
        </row>
      </sheetData>
      <sheetData sheetId="2">
        <row r="6">
          <cell r="I6">
            <v>559160669.14027023</v>
          </cell>
        </row>
        <row r="71">
          <cell r="I71">
            <v>526518300</v>
          </cell>
        </row>
        <row r="105">
          <cell r="L105">
            <v>526518300</v>
          </cell>
          <cell r="M105">
            <v>216532341.57480192</v>
          </cell>
          <cell r="N105">
            <v>188886945.37544</v>
          </cell>
          <cell r="O105">
            <v>50085829.639283203</v>
          </cell>
        </row>
      </sheetData>
      <sheetData sheetId="3">
        <row r="6">
          <cell r="I6">
            <v>414500575.98391294</v>
          </cell>
        </row>
        <row r="71">
          <cell r="I71">
            <v>2406688536</v>
          </cell>
        </row>
        <row r="105">
          <cell r="L105">
            <v>2406688536</v>
          </cell>
          <cell r="M105">
            <v>144026833.57760033</v>
          </cell>
          <cell r="N105">
            <v>152437883.72499999</v>
          </cell>
          <cell r="O105">
            <v>27243512.590399995</v>
          </cell>
        </row>
      </sheetData>
      <sheetData sheetId="4">
        <row r="6">
          <cell r="I6">
            <v>587820395.3619262</v>
          </cell>
        </row>
        <row r="71">
          <cell r="I71">
            <v>2406688536</v>
          </cell>
        </row>
        <row r="105">
          <cell r="L105">
            <v>2406688536</v>
          </cell>
          <cell r="M105">
            <v>217390663.57480192</v>
          </cell>
          <cell r="N105">
            <v>204337953.67544001</v>
          </cell>
          <cell r="O105">
            <v>50085829.639283203</v>
          </cell>
        </row>
      </sheetData>
      <sheetData sheetId="5">
        <row r="6">
          <cell r="I6">
            <v>543751398.96911132</v>
          </cell>
        </row>
        <row r="71">
          <cell r="I71">
            <v>4730914272</v>
          </cell>
        </row>
        <row r="105">
          <cell r="L105">
            <v>4730914272</v>
          </cell>
          <cell r="M105">
            <v>197624935.1912367</v>
          </cell>
          <cell r="N105">
            <v>195584399.90000001</v>
          </cell>
          <cell r="O105">
            <v>36608836.974119999</v>
          </cell>
        </row>
      </sheetData>
      <sheetData sheetId="6">
        <row r="6">
          <cell r="I6">
            <v>745476781.50753546</v>
          </cell>
        </row>
        <row r="71">
          <cell r="I71">
            <v>4730914272</v>
          </cell>
        </row>
        <row r="105">
          <cell r="L105">
            <v>4730914272</v>
          </cell>
          <cell r="M105">
            <v>282951400.25132233</v>
          </cell>
          <cell r="N105">
            <v>255906447.66604</v>
          </cell>
          <cell r="O105">
            <v>63339821.121627212</v>
          </cell>
        </row>
      </sheetData>
      <sheetData sheetId="7">
        <row r="6">
          <cell r="I6">
            <v>657562307.59737241</v>
          </cell>
        </row>
        <row r="71">
          <cell r="I71">
            <v>9379365744</v>
          </cell>
        </row>
        <row r="105">
          <cell r="L105">
            <v>9379365744</v>
          </cell>
          <cell r="M105">
            <v>233946241.19123664</v>
          </cell>
          <cell r="N105">
            <v>237467883.78999999</v>
          </cell>
          <cell r="O105">
            <v>46981997.003299996</v>
          </cell>
        </row>
      </sheetData>
      <sheetData sheetId="8">
        <row r="6">
          <cell r="I6">
            <v>873427519.5126555</v>
          </cell>
        </row>
        <row r="71">
          <cell r="I71">
            <v>9379365744</v>
          </cell>
        </row>
        <row r="105">
          <cell r="L105">
            <v>9379365744</v>
          </cell>
          <cell r="M105">
            <v>325225271.1077643</v>
          </cell>
          <cell r="N105">
            <v>301979172.28634</v>
          </cell>
          <cell r="O105">
            <v>75654021.285335198</v>
          </cell>
        </row>
      </sheetData>
      <sheetData sheetId="9">
        <row r="6">
          <cell r="I6">
            <v>503298386.95468146</v>
          </cell>
        </row>
        <row r="71">
          <cell r="I71">
            <v>610056300</v>
          </cell>
        </row>
        <row r="105">
          <cell r="L105">
            <v>610056300</v>
          </cell>
          <cell r="M105">
            <v>150463740.59515032</v>
          </cell>
          <cell r="N105">
            <v>197901675.42000002</v>
          </cell>
          <cell r="O105">
            <v>29920429.479599997</v>
          </cell>
        </row>
      </sheetData>
      <sheetData sheetId="10">
        <row r="6">
          <cell r="I6">
            <v>681345472.17016912</v>
          </cell>
        </row>
        <row r="71">
          <cell r="I71">
            <v>614703600</v>
          </cell>
        </row>
        <row r="105">
          <cell r="L105">
            <v>614703600</v>
          </cell>
          <cell r="M105">
            <v>225818148.36116591</v>
          </cell>
          <cell r="N105">
            <v>251202991.87554002</v>
          </cell>
          <cell r="O105">
            <v>53410491.776611201</v>
          </cell>
        </row>
      </sheetData>
      <sheetData sheetId="11">
        <row r="6">
          <cell r="I6">
            <v>566233540.27643752</v>
          </cell>
        </row>
        <row r="71">
          <cell r="I71">
            <v>2536707936</v>
          </cell>
        </row>
        <row r="105">
          <cell r="L105">
            <v>2536707936</v>
          </cell>
          <cell r="M105">
            <v>151460282.79515034</v>
          </cell>
          <cell r="N105">
            <v>232378264.76999998</v>
          </cell>
          <cell r="O105">
            <v>29920429.479599997</v>
          </cell>
        </row>
      </sheetData>
      <sheetData sheetId="12">
        <row r="6">
          <cell r="I6">
            <v>744280625.491925</v>
          </cell>
        </row>
        <row r="71">
          <cell r="I71">
            <v>2536707936</v>
          </cell>
        </row>
        <row r="105">
          <cell r="L105">
            <v>2536707936</v>
          </cell>
          <cell r="M105">
            <v>226814690.56116593</v>
          </cell>
          <cell r="N105">
            <v>285679581.22553998</v>
          </cell>
          <cell r="O105">
            <v>53410491.776611201</v>
          </cell>
        </row>
      </sheetData>
      <sheetData sheetId="13">
        <row r="6">
          <cell r="I6">
            <v>829309753.84961843</v>
          </cell>
        </row>
        <row r="71">
          <cell r="I71">
            <v>4990953072</v>
          </cell>
        </row>
        <row r="105">
          <cell r="L105">
            <v>4990953072</v>
          </cell>
          <cell r="M105">
            <v>204529914.62633669</v>
          </cell>
          <cell r="N105">
            <v>350104121.49000001</v>
          </cell>
          <cell r="O105">
            <v>39983150.671800002</v>
          </cell>
        </row>
      </sheetData>
      <sheetData sheetId="14">
        <row r="6">
          <cell r="I6">
            <v>1035720434.0899527</v>
          </cell>
        </row>
        <row r="71">
          <cell r="I71">
            <v>4990953072</v>
          </cell>
        </row>
        <row r="105">
          <cell r="L105">
            <v>4990953072</v>
          </cell>
          <cell r="M105">
            <v>291827789.00523633</v>
          </cell>
          <cell r="N105">
            <v>411812916.97614002</v>
          </cell>
          <cell r="O105">
            <v>67359684.457579195</v>
          </cell>
        </row>
      </sheetData>
      <sheetData sheetId="15">
        <row r="6">
          <cell r="I6">
            <v>1202951053.1571231</v>
          </cell>
        </row>
        <row r="71">
          <cell r="I71">
            <v>9899443344</v>
          </cell>
        </row>
        <row r="105">
          <cell r="L105">
            <v>9899443344</v>
          </cell>
          <cell r="M105">
            <v>236541099.31143665</v>
          </cell>
          <cell r="N105">
            <v>538865109.2249999</v>
          </cell>
          <cell r="O105">
            <v>50602739.686399996</v>
          </cell>
        </row>
      </sheetData>
      <sheetData sheetId="16">
        <row r="6">
          <cell r="I6">
            <v>1423543530.9098806</v>
          </cell>
        </row>
        <row r="71">
          <cell r="I71">
            <v>9899443344</v>
          </cell>
        </row>
        <row r="105">
          <cell r="L105">
            <v>9899443344</v>
          </cell>
          <cell r="M105">
            <v>329810706.99677831</v>
          </cell>
          <cell r="N105">
            <v>604777644.22643995</v>
          </cell>
          <cell r="O105">
            <v>79922509.21656321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1"/>
      <sheetName val="CT2"/>
      <sheetName val="CT3"/>
      <sheetName val="CT4"/>
      <sheetName val="CT5"/>
      <sheetName val="CT6"/>
      <sheetName val="CT7"/>
      <sheetName val="CT8"/>
      <sheetName val="CT9"/>
      <sheetName val="CT10"/>
      <sheetName val="CT11"/>
      <sheetName val="CT12"/>
      <sheetName val="CT13"/>
      <sheetName val="CT14"/>
      <sheetName val="CT15"/>
      <sheetName val="CT16"/>
      <sheetName val="CT17"/>
      <sheetName val="CT18"/>
      <sheetName val="CT19"/>
      <sheetName val="CT20"/>
      <sheetName val="CT21"/>
      <sheetName val="CT22"/>
      <sheetName val="CT23"/>
      <sheetName val="CT24"/>
      <sheetName val="CT25"/>
      <sheetName val="CT26"/>
      <sheetName val="CT27"/>
      <sheetName val="CT28"/>
      <sheetName val="CT29"/>
      <sheetName val="CT30"/>
    </sheetNames>
    <sheetDataSet>
      <sheetData sheetId="0" refreshError="1"/>
      <sheetData sheetId="1">
        <row r="6">
          <cell r="I6">
            <v>396576527.71989048</v>
          </cell>
        </row>
        <row r="71">
          <cell r="I71">
            <v>621037410</v>
          </cell>
        </row>
        <row r="105">
          <cell r="L105">
            <v>621037410</v>
          </cell>
          <cell r="M105">
            <v>159910598.36363637</v>
          </cell>
          <cell r="N105">
            <v>135259848.63999999</v>
          </cell>
          <cell r="O105">
            <v>33789179.325300001</v>
          </cell>
        </row>
      </sheetData>
      <sheetData sheetId="2">
        <row r="6">
          <cell r="I6">
            <v>1334084612.1720731</v>
          </cell>
        </row>
        <row r="71">
          <cell r="I71">
            <v>621037410</v>
          </cell>
        </row>
        <row r="105">
          <cell r="L105">
            <v>621037410</v>
          </cell>
          <cell r="M105">
            <v>556588414.8818543</v>
          </cell>
          <cell r="N105">
            <v>415778895.96869999</v>
          </cell>
          <cell r="O105">
            <v>157716943.29163602</v>
          </cell>
        </row>
      </sheetData>
      <sheetData sheetId="3">
        <row r="6">
          <cell r="I6">
            <v>584078144.61032701</v>
          </cell>
        </row>
        <row r="71">
          <cell r="I71">
            <v>621037410</v>
          </cell>
        </row>
        <row r="105">
          <cell r="L105">
            <v>621037410</v>
          </cell>
          <cell r="M105">
            <v>239246161.66727996</v>
          </cell>
          <cell r="N105">
            <v>191363658.10574001</v>
          </cell>
          <cell r="O105">
            <v>58574732.118567213</v>
          </cell>
        </row>
      </sheetData>
      <sheetData sheetId="4">
        <row r="6">
          <cell r="I6">
            <v>464284496.22823048</v>
          </cell>
        </row>
        <row r="71">
          <cell r="I71">
            <v>2201941455</v>
          </cell>
        </row>
        <row r="105">
          <cell r="L105">
            <v>2201941455</v>
          </cell>
          <cell r="M105">
            <v>159985482.36363637</v>
          </cell>
          <cell r="N105">
            <v>172965175.38999999</v>
          </cell>
          <cell r="O105">
            <v>33789179.325300001</v>
          </cell>
        </row>
      </sheetData>
      <sheetData sheetId="5">
        <row r="6">
          <cell r="I6">
            <v>1401792580.6804132</v>
          </cell>
        </row>
        <row r="71">
          <cell r="I71">
            <v>2201941455</v>
          </cell>
        </row>
        <row r="105">
          <cell r="L105">
            <v>2201941455</v>
          </cell>
          <cell r="M105">
            <v>556663298.8818543</v>
          </cell>
          <cell r="N105">
            <v>453484222.71869999</v>
          </cell>
          <cell r="O105">
            <v>157716943.29163602</v>
          </cell>
        </row>
      </sheetData>
      <sheetData sheetId="6">
        <row r="6">
          <cell r="I6">
            <v>651786113.11866701</v>
          </cell>
        </row>
        <row r="71">
          <cell r="I71">
            <v>2201941455</v>
          </cell>
        </row>
        <row r="105">
          <cell r="L105">
            <v>2201941455</v>
          </cell>
          <cell r="M105">
            <v>239321045.66727996</v>
          </cell>
          <cell r="N105">
            <v>229068984.85574001</v>
          </cell>
          <cell r="O105">
            <v>58574732.118567213</v>
          </cell>
        </row>
      </sheetData>
      <sheetData sheetId="7">
        <row r="6">
          <cell r="I6">
            <v>813338718.07856822</v>
          </cell>
        </row>
        <row r="71">
          <cell r="I71">
            <v>4403882910</v>
          </cell>
        </row>
        <row r="105">
          <cell r="L105">
            <v>4403882910</v>
          </cell>
          <cell r="M105">
            <v>268386309.22727275</v>
          </cell>
          <cell r="N105">
            <v>308580264.47000003</v>
          </cell>
          <cell r="O105">
            <v>57506708.865599997</v>
          </cell>
        </row>
      </sheetData>
      <sheetData sheetId="8">
        <row r="6">
          <cell r="I6">
            <v>2081755411.1539605</v>
          </cell>
        </row>
        <row r="71">
          <cell r="I71">
            <v>4403882910</v>
          </cell>
        </row>
        <row r="105">
          <cell r="L105">
            <v>4403882910</v>
          </cell>
          <cell r="M105">
            <v>804404569.56247056</v>
          </cell>
          <cell r="N105">
            <v>687186567.15569997</v>
          </cell>
          <cell r="O105">
            <v>226776640.20089602</v>
          </cell>
        </row>
      </sheetData>
      <sheetData sheetId="9">
        <row r="6">
          <cell r="I6">
            <v>1067022056.6936467</v>
          </cell>
        </row>
        <row r="71">
          <cell r="I71">
            <v>4403882910</v>
          </cell>
        </row>
        <row r="105">
          <cell r="L105">
            <v>4403882910</v>
          </cell>
          <cell r="M105">
            <v>375589961.29431236</v>
          </cell>
          <cell r="N105">
            <v>384301525.00714004</v>
          </cell>
          <cell r="O105">
            <v>91360695.132659197</v>
          </cell>
        </row>
      </sheetData>
      <sheetData sheetId="10">
        <row r="6">
          <cell r="I6">
            <v>1567349275.4039941</v>
          </cell>
        </row>
        <row r="71">
          <cell r="I71">
            <v>8807765820</v>
          </cell>
        </row>
        <row r="105">
          <cell r="L105">
            <v>8807765820</v>
          </cell>
          <cell r="M105">
            <v>502631302.72727275</v>
          </cell>
          <cell r="N105">
            <v>595392752.79999995</v>
          </cell>
          <cell r="O105">
            <v>119685903.3678</v>
          </cell>
        </row>
      </sheetData>
      <sheetData sheetId="11">
        <row r="6">
          <cell r="I6">
            <v>3820546711.306313</v>
          </cell>
        </row>
        <row r="71">
          <cell r="I71">
            <v>8807765820</v>
          </cell>
        </row>
        <row r="105">
          <cell r="L105">
            <v>8807765820</v>
          </cell>
          <cell r="M105">
            <v>1455233157.2688286</v>
          </cell>
          <cell r="N105">
            <v>1268530567.8654001</v>
          </cell>
          <cell r="O105">
            <v>419361051.15071201</v>
          </cell>
        </row>
      </sheetData>
      <sheetData sheetId="12">
        <row r="6">
          <cell r="I6">
            <v>2017988762.5844579</v>
          </cell>
        </row>
        <row r="71">
          <cell r="I71">
            <v>8807765820</v>
          </cell>
        </row>
        <row r="105">
          <cell r="L105">
            <v>8807765820</v>
          </cell>
          <cell r="M105">
            <v>693151673.63558388</v>
          </cell>
          <cell r="N105">
            <v>730020315.81308007</v>
          </cell>
          <cell r="O105">
            <v>179620932.92438242</v>
          </cell>
        </row>
      </sheetData>
      <sheetData sheetId="13">
        <row r="6">
          <cell r="I6">
            <v>523897085.39251947</v>
          </cell>
        </row>
        <row r="71">
          <cell r="I71">
            <v>704575410</v>
          </cell>
        </row>
        <row r="105">
          <cell r="L105">
            <v>704575410</v>
          </cell>
          <cell r="M105">
            <v>165436903.88383636</v>
          </cell>
          <cell r="N105">
            <v>202434125.745</v>
          </cell>
          <cell r="O105">
            <v>36809305.594099998</v>
          </cell>
        </row>
      </sheetData>
      <sheetData sheetId="14">
        <row r="6">
          <cell r="I6">
            <v>1485041499.032074</v>
          </cell>
        </row>
        <row r="71">
          <cell r="I71">
            <v>704575410</v>
          </cell>
        </row>
        <row r="105">
          <cell r="L105">
            <v>704575410</v>
          </cell>
          <cell r="M105">
            <v>572067609.24612427</v>
          </cell>
          <cell r="N105">
            <v>489959405.59919995</v>
          </cell>
          <cell r="O105">
            <v>163975795.80107602</v>
          </cell>
        </row>
      </sheetData>
      <sheetData sheetId="15">
        <row r="6">
          <cell r="I6">
            <v>716125968.12043047</v>
          </cell>
        </row>
        <row r="71">
          <cell r="I71">
            <v>704575410</v>
          </cell>
        </row>
        <row r="105">
          <cell r="L105">
            <v>704575410</v>
          </cell>
          <cell r="M105">
            <v>246763044.95629397</v>
          </cell>
          <cell r="N105">
            <v>259939181.71584004</v>
          </cell>
          <cell r="O105">
            <v>62242603.635495201</v>
          </cell>
        </row>
      </sheetData>
      <sheetData sheetId="16">
        <row r="6">
          <cell r="I6">
            <v>665471183.57237959</v>
          </cell>
        </row>
        <row r="71">
          <cell r="I71">
            <v>2331960855</v>
          </cell>
        </row>
        <row r="105">
          <cell r="L105">
            <v>2331960855</v>
          </cell>
          <cell r="M105">
            <v>165650008.08383638</v>
          </cell>
          <cell r="N105">
            <v>281239335.79499996</v>
          </cell>
          <cell r="O105">
            <v>36809305.594099998</v>
          </cell>
        </row>
      </sheetData>
      <sheetData sheetId="17">
        <row r="6">
          <cell r="I6">
            <v>1626615597.2119341</v>
          </cell>
        </row>
        <row r="71">
          <cell r="I71">
            <v>2331960855</v>
          </cell>
        </row>
        <row r="105">
          <cell r="L105">
            <v>2331960855</v>
          </cell>
          <cell r="M105">
            <v>572280713.4461242</v>
          </cell>
          <cell r="N105">
            <v>568764615.64919996</v>
          </cell>
          <cell r="O105">
            <v>163975795.80107602</v>
          </cell>
        </row>
      </sheetData>
      <sheetData sheetId="18">
        <row r="6">
          <cell r="I6">
            <v>857700066.30029047</v>
          </cell>
        </row>
        <row r="71">
          <cell r="I71">
            <v>2331960855</v>
          </cell>
        </row>
        <row r="105">
          <cell r="L105">
            <v>2331960855</v>
          </cell>
          <cell r="M105">
            <v>246976149.15629399</v>
          </cell>
          <cell r="N105">
            <v>338744391.76583999</v>
          </cell>
          <cell r="O105">
            <v>62242603.635495201</v>
          </cell>
        </row>
      </sheetData>
      <sheetData sheetId="19">
        <row r="6">
          <cell r="I6">
            <v>1201766617.5813913</v>
          </cell>
        </row>
        <row r="71">
          <cell r="I71">
            <v>4663921710</v>
          </cell>
        </row>
        <row r="105">
          <cell r="L105">
            <v>4663921710</v>
          </cell>
          <cell r="M105">
            <v>273544834.41767275</v>
          </cell>
          <cell r="N105">
            <v>520858030.495</v>
          </cell>
          <cell r="O105">
            <v>62071277.342599988</v>
          </cell>
        </row>
      </sheetData>
      <sheetData sheetId="20">
        <row r="6">
          <cell r="I6">
            <v>2493819639.8441563</v>
          </cell>
        </row>
        <row r="71">
          <cell r="I71">
            <v>4663921710</v>
          </cell>
        </row>
        <row r="105">
          <cell r="L105">
            <v>4663921710</v>
          </cell>
          <cell r="M105">
            <v>819515983.59694064</v>
          </cell>
          <cell r="N105">
            <v>906470565.70619988</v>
          </cell>
          <cell r="O105">
            <v>234579934.91853601</v>
          </cell>
        </row>
      </sheetData>
      <sheetData sheetId="21">
        <row r="6">
          <cell r="I6">
            <v>1460177222.0339444</v>
          </cell>
        </row>
        <row r="71">
          <cell r="I71">
            <v>4663921710</v>
          </cell>
        </row>
        <row r="105">
          <cell r="L105">
            <v>4663921710</v>
          </cell>
          <cell r="M105">
            <v>382739064.25352633</v>
          </cell>
          <cell r="N105">
            <v>597980537.53724003</v>
          </cell>
          <cell r="O105">
            <v>96573008.857787192</v>
          </cell>
        </row>
      </sheetData>
      <sheetData sheetId="22">
        <row r="6">
          <cell r="I6">
            <v>2334262836.4211378</v>
          </cell>
        </row>
        <row r="71">
          <cell r="I71">
            <v>9327843420</v>
          </cell>
        </row>
        <row r="105">
          <cell r="L105">
            <v>9327843420</v>
          </cell>
          <cell r="M105">
            <v>508634673.1080727</v>
          </cell>
          <cell r="N105">
            <v>1017138905.8099999</v>
          </cell>
          <cell r="O105">
            <v>127442202.80340001</v>
          </cell>
        </row>
      </sheetData>
      <sheetData sheetId="23">
        <row r="6">
          <cell r="I6">
            <v>4634732930.6982021</v>
          </cell>
        </row>
        <row r="71">
          <cell r="I71">
            <v>9327843420</v>
          </cell>
        </row>
        <row r="105">
          <cell r="L105">
            <v>9327843420</v>
          </cell>
          <cell r="M105">
            <v>1481142305.3377686</v>
          </cell>
          <cell r="N105">
            <v>1704289185.9263999</v>
          </cell>
          <cell r="O105">
            <v>433594803.06759202</v>
          </cell>
        </row>
      </sheetData>
      <sheetData sheetId="24">
        <row r="6">
          <cell r="I6">
            <v>2794356855.2765512</v>
          </cell>
        </row>
        <row r="71">
          <cell r="I71">
            <v>9327843420</v>
          </cell>
        </row>
        <row r="105">
          <cell r="L105">
            <v>9327843420</v>
          </cell>
          <cell r="M105">
            <v>703136199.55401182</v>
          </cell>
          <cell r="N105">
            <v>1154568961.8332801</v>
          </cell>
          <cell r="O105">
            <v>188672722.85623842</v>
          </cell>
        </row>
      </sheetData>
      <sheetData sheetId="25">
        <row r="6">
          <cell r="I6">
            <v>620334301.11370301</v>
          </cell>
        </row>
        <row r="71">
          <cell r="I71">
            <v>1003191987.0000001</v>
          </cell>
        </row>
        <row r="105">
          <cell r="L105">
            <v>1003191987.0000001</v>
          </cell>
          <cell r="M105">
            <v>239260661.66727996</v>
          </cell>
          <cell r="N105">
            <v>211569811.90574002</v>
          </cell>
          <cell r="O105">
            <v>58574732.118567213</v>
          </cell>
        </row>
      </sheetData>
      <sheetData sheetId="26">
        <row r="6">
          <cell r="I6">
            <v>686858964.45742309</v>
          </cell>
        </row>
        <row r="71">
          <cell r="I71">
            <v>2441779956</v>
          </cell>
        </row>
        <row r="105">
          <cell r="L105">
            <v>2441779956</v>
          </cell>
          <cell r="M105">
            <v>239321045.66727996</v>
          </cell>
          <cell r="N105">
            <v>248624301.40574002</v>
          </cell>
          <cell r="O105">
            <v>58574732.118567213</v>
          </cell>
        </row>
      </sheetData>
      <sheetData sheetId="27">
        <row r="6">
          <cell r="I6">
            <v>1137167759.3711588</v>
          </cell>
        </row>
        <row r="71">
          <cell r="I71">
            <v>4883559912</v>
          </cell>
        </row>
        <row r="105">
          <cell r="L105">
            <v>4883559912</v>
          </cell>
          <cell r="M105">
            <v>375589961.29431236</v>
          </cell>
          <cell r="N105">
            <v>423412158.10714</v>
          </cell>
          <cell r="O105">
            <v>91360695.132659197</v>
          </cell>
        </row>
      </sheetData>
      <sheetData sheetId="28">
        <row r="6">
          <cell r="I6">
            <v>788797024.99853444</v>
          </cell>
        </row>
        <row r="71">
          <cell r="I71">
            <v>1135953987</v>
          </cell>
        </row>
        <row r="105">
          <cell r="L105">
            <v>1135953987</v>
          </cell>
          <cell r="M105">
            <v>246918601.15629399</v>
          </cell>
          <cell r="N105">
            <v>300362060.71584004</v>
          </cell>
          <cell r="O105">
            <v>62242603.635495201</v>
          </cell>
        </row>
      </sheetData>
      <sheetData sheetId="29">
        <row r="6">
          <cell r="I6">
            <v>897368761.43405056</v>
          </cell>
        </row>
        <row r="71">
          <cell r="I71">
            <v>2571799356</v>
          </cell>
        </row>
        <row r="105">
          <cell r="L105">
            <v>2571799356</v>
          </cell>
          <cell r="M105">
            <v>246976149.15629399</v>
          </cell>
          <cell r="N105">
            <v>360862179.76583999</v>
          </cell>
          <cell r="O105">
            <v>62242603.635495201</v>
          </cell>
        </row>
      </sheetData>
      <sheetData sheetId="30">
        <row r="6">
          <cell r="I6">
            <v>1539514612.3014646</v>
          </cell>
        </row>
        <row r="71">
          <cell r="I71">
            <v>5143598712</v>
          </cell>
        </row>
        <row r="105">
          <cell r="L105">
            <v>5143598712</v>
          </cell>
          <cell r="M105">
            <v>382739064.25352633</v>
          </cell>
          <cell r="N105">
            <v>642216113.53724003</v>
          </cell>
          <cell r="O105">
            <v>96573008.857787192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HH1"/>
      <sheetName val="HH2"/>
      <sheetName val="HH3"/>
      <sheetName val="HH4"/>
      <sheetName val="HH5"/>
      <sheetName val="HH6"/>
      <sheetName val="HH7"/>
      <sheetName val="HH8"/>
      <sheetName val="HH9"/>
      <sheetName val="HH10"/>
      <sheetName val="HH11"/>
      <sheetName val="HH12"/>
    </sheetNames>
    <sheetDataSet>
      <sheetData sheetId="0" refreshError="1"/>
      <sheetData sheetId="1">
        <row r="6">
          <cell r="I6">
            <v>1587698301.7305331</v>
          </cell>
        </row>
        <row r="71">
          <cell r="I71">
            <v>2983036455</v>
          </cell>
        </row>
        <row r="105">
          <cell r="L105">
            <v>2983036455</v>
          </cell>
          <cell r="M105">
            <v>386136048.8684985</v>
          </cell>
          <cell r="N105">
            <v>673148226.94373906</v>
          </cell>
          <cell r="O105">
            <v>107369744.42878723</v>
          </cell>
        </row>
      </sheetData>
      <sheetData sheetId="2">
        <row r="6">
          <cell r="I6">
            <v>2592422413.2068458</v>
          </cell>
        </row>
        <row r="71">
          <cell r="I71">
            <v>3602731755</v>
          </cell>
        </row>
        <row r="105">
          <cell r="L105">
            <v>3602731755</v>
          </cell>
          <cell r="M105">
            <v>703889228.40853393</v>
          </cell>
          <cell r="N105">
            <v>1050440059.3275815</v>
          </cell>
          <cell r="O105">
            <v>202806340.71265841</v>
          </cell>
        </row>
      </sheetData>
      <sheetData sheetId="3">
        <row r="6">
          <cell r="I6">
            <v>2824426997.7300949</v>
          </cell>
        </row>
        <row r="71">
          <cell r="I71">
            <v>4222427055</v>
          </cell>
        </row>
        <row r="105">
          <cell r="L105">
            <v>4222427055</v>
          </cell>
          <cell r="M105">
            <v>706664186.31121898</v>
          </cell>
          <cell r="N105">
            <v>1177830733.4181733</v>
          </cell>
          <cell r="O105">
            <v>202813724.71265841</v>
          </cell>
        </row>
      </sheetData>
      <sheetData sheetId="4">
        <row r="6">
          <cell r="I6">
            <v>3056431582.2533436</v>
          </cell>
        </row>
        <row r="71">
          <cell r="I71">
            <v>4842122355</v>
          </cell>
        </row>
        <row r="105">
          <cell r="L105">
            <v>4842122355</v>
          </cell>
          <cell r="M105">
            <v>709439144.21390414</v>
          </cell>
          <cell r="N105">
            <v>1305221407.5087657</v>
          </cell>
          <cell r="O105">
            <v>202821108.71265841</v>
          </cell>
        </row>
      </sheetData>
      <sheetData sheetId="5">
        <row r="6">
          <cell r="I6">
            <v>2752890913.3790202</v>
          </cell>
        </row>
        <row r="71">
          <cell r="I71">
            <v>5314997310</v>
          </cell>
        </row>
        <row r="105">
          <cell r="L105">
            <v>5314997310</v>
          </cell>
          <cell r="M105">
            <v>717021670.30091083</v>
          </cell>
          <cell r="N105">
            <v>1133729398.5646582</v>
          </cell>
          <cell r="O105">
            <v>210451881.40864444</v>
          </cell>
        </row>
      </sheetData>
      <sheetData sheetId="6">
        <row r="6">
          <cell r="I6">
            <v>2984385831.9094381</v>
          </cell>
        </row>
        <row r="71">
          <cell r="I71">
            <v>5934692610</v>
          </cell>
        </row>
        <row r="105">
          <cell r="L105">
            <v>5934692610</v>
          </cell>
          <cell r="M105">
            <v>719490203.203596</v>
          </cell>
          <cell r="N105">
            <v>1260990975.0335395</v>
          </cell>
          <cell r="O105">
            <v>210459265.40864444</v>
          </cell>
        </row>
      </sheetData>
      <sheetData sheetId="7">
        <row r="6">
          <cell r="I6">
            <v>3216390416.4326878</v>
          </cell>
        </row>
        <row r="71">
          <cell r="I71">
            <v>6554387910</v>
          </cell>
        </row>
        <row r="105">
          <cell r="L105">
            <v>6554387910</v>
          </cell>
          <cell r="M105">
            <v>722265161.10628104</v>
          </cell>
          <cell r="N105">
            <v>1388381649.1241317</v>
          </cell>
          <cell r="O105">
            <v>210466649.40864444</v>
          </cell>
        </row>
      </sheetData>
      <sheetData sheetId="8">
        <row r="6">
          <cell r="I6">
            <v>3506365701.9140186</v>
          </cell>
        </row>
        <row r="71">
          <cell r="I71">
            <v>7174083210</v>
          </cell>
        </row>
        <row r="105">
          <cell r="L105">
            <v>7174083210</v>
          </cell>
          <cell r="M105">
            <v>748945914.33382821</v>
          </cell>
          <cell r="N105">
            <v>1534149129.3229451</v>
          </cell>
          <cell r="O105">
            <v>217728878.10463041</v>
          </cell>
        </row>
      </sheetData>
      <sheetData sheetId="9">
        <row r="6">
          <cell r="I6">
            <v>3184797899.069231</v>
          </cell>
        </row>
        <row r="71">
          <cell r="I71">
            <v>7646958165.000001</v>
          </cell>
        </row>
        <row r="105">
          <cell r="L105">
            <v>7646958165.000001</v>
          </cell>
          <cell r="M105">
            <v>752233845.09597278</v>
          </cell>
          <cell r="N105">
            <v>1355326619.1038899</v>
          </cell>
          <cell r="O105">
            <v>221580100.51563042</v>
          </cell>
        </row>
      </sheetData>
      <sheetData sheetId="10">
        <row r="6">
          <cell r="I6">
            <v>3636473409.5360537</v>
          </cell>
        </row>
        <row r="71">
          <cell r="I71">
            <v>8266653465.000001</v>
          </cell>
        </row>
        <row r="105">
          <cell r="L105">
            <v>8266653465.000001</v>
          </cell>
          <cell r="M105">
            <v>820221992.40237546</v>
          </cell>
          <cell r="N105">
            <v>1564117166.1289577</v>
          </cell>
          <cell r="O105">
            <v>262688844.81174642</v>
          </cell>
        </row>
      </sheetData>
      <sheetData sheetId="11">
        <row r="6">
          <cell r="I6">
            <v>4003539482.1593928</v>
          </cell>
        </row>
        <row r="71">
          <cell r="I71">
            <v>8886348765</v>
          </cell>
        </row>
        <row r="105">
          <cell r="L105">
            <v>8886348765</v>
          </cell>
          <cell r="M105">
            <v>904199575.30506051</v>
          </cell>
          <cell r="N105">
            <v>1725718709.9728394</v>
          </cell>
          <cell r="O105">
            <v>262696228.81174642</v>
          </cell>
        </row>
      </sheetData>
      <sheetData sheetId="12">
        <row r="6">
          <cell r="I6">
            <v>4235544066.682642</v>
          </cell>
        </row>
        <row r="71">
          <cell r="I71">
            <v>9506044065</v>
          </cell>
        </row>
        <row r="105">
          <cell r="L105">
            <v>9506044065</v>
          </cell>
          <cell r="M105">
            <v>906974533.20774567</v>
          </cell>
          <cell r="N105">
            <v>1853109384.0634313</v>
          </cell>
          <cell r="O105">
            <v>262703612.81174642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2"/>
  <sheetViews>
    <sheetView view="pageBreakPreview" zoomScale="70" zoomScaleNormal="100" zoomScaleSheetLayoutView="70" workbookViewId="0">
      <selection activeCell="L5" sqref="L5"/>
    </sheetView>
  </sheetViews>
  <sheetFormatPr defaultRowHeight="18.75" x14ac:dyDescent="0.3"/>
  <cols>
    <col min="1" max="3" width="9.28515625" style="13"/>
    <col min="4" max="4" width="11.42578125" style="13" customWidth="1"/>
    <col min="5" max="5" width="9.28515625" style="13"/>
    <col min="6" max="6" width="10.5703125" style="13" customWidth="1"/>
    <col min="7" max="7" width="18.7109375" style="13" customWidth="1"/>
    <col min="8" max="8" width="19.5703125" style="13" customWidth="1"/>
    <col min="9" max="261" width="9.28515625" style="13"/>
    <col min="262" max="262" width="10.5703125" style="13" customWidth="1"/>
    <col min="263" max="263" width="10.7109375" style="13" customWidth="1"/>
    <col min="264" max="264" width="19.5703125" style="13" customWidth="1"/>
    <col min="265" max="517" width="9.28515625" style="13"/>
    <col min="518" max="518" width="10.5703125" style="13" customWidth="1"/>
    <col min="519" max="519" width="10.7109375" style="13" customWidth="1"/>
    <col min="520" max="520" width="19.5703125" style="13" customWidth="1"/>
    <col min="521" max="773" width="9.28515625" style="13"/>
    <col min="774" max="774" width="10.5703125" style="13" customWidth="1"/>
    <col min="775" max="775" width="10.7109375" style="13" customWidth="1"/>
    <col min="776" max="776" width="19.5703125" style="13" customWidth="1"/>
    <col min="777" max="1029" width="9.28515625" style="13"/>
    <col min="1030" max="1030" width="10.5703125" style="13" customWidth="1"/>
    <col min="1031" max="1031" width="10.7109375" style="13" customWidth="1"/>
    <col min="1032" max="1032" width="19.5703125" style="13" customWidth="1"/>
    <col min="1033" max="1285" width="9.28515625" style="13"/>
    <col min="1286" max="1286" width="10.5703125" style="13" customWidth="1"/>
    <col min="1287" max="1287" width="10.7109375" style="13" customWidth="1"/>
    <col min="1288" max="1288" width="19.5703125" style="13" customWidth="1"/>
    <col min="1289" max="1541" width="9.28515625" style="13"/>
    <col min="1542" max="1542" width="10.5703125" style="13" customWidth="1"/>
    <col min="1543" max="1543" width="10.7109375" style="13" customWidth="1"/>
    <col min="1544" max="1544" width="19.5703125" style="13" customWidth="1"/>
    <col min="1545" max="1797" width="9.28515625" style="13"/>
    <col min="1798" max="1798" width="10.5703125" style="13" customWidth="1"/>
    <col min="1799" max="1799" width="10.7109375" style="13" customWidth="1"/>
    <col min="1800" max="1800" width="19.5703125" style="13" customWidth="1"/>
    <col min="1801" max="2053" width="9.28515625" style="13"/>
    <col min="2054" max="2054" width="10.5703125" style="13" customWidth="1"/>
    <col min="2055" max="2055" width="10.7109375" style="13" customWidth="1"/>
    <col min="2056" max="2056" width="19.5703125" style="13" customWidth="1"/>
    <col min="2057" max="2309" width="9.28515625" style="13"/>
    <col min="2310" max="2310" width="10.5703125" style="13" customWidth="1"/>
    <col min="2311" max="2311" width="10.7109375" style="13" customWidth="1"/>
    <col min="2312" max="2312" width="19.5703125" style="13" customWidth="1"/>
    <col min="2313" max="2565" width="9.28515625" style="13"/>
    <col min="2566" max="2566" width="10.5703125" style="13" customWidth="1"/>
    <col min="2567" max="2567" width="10.7109375" style="13" customWidth="1"/>
    <col min="2568" max="2568" width="19.5703125" style="13" customWidth="1"/>
    <col min="2569" max="2821" width="9.28515625" style="13"/>
    <col min="2822" max="2822" width="10.5703125" style="13" customWidth="1"/>
    <col min="2823" max="2823" width="10.7109375" style="13" customWidth="1"/>
    <col min="2824" max="2824" width="19.5703125" style="13" customWidth="1"/>
    <col min="2825" max="3077" width="9.28515625" style="13"/>
    <col min="3078" max="3078" width="10.5703125" style="13" customWidth="1"/>
    <col min="3079" max="3079" width="10.7109375" style="13" customWidth="1"/>
    <col min="3080" max="3080" width="19.5703125" style="13" customWidth="1"/>
    <col min="3081" max="3333" width="9.28515625" style="13"/>
    <col min="3334" max="3334" width="10.5703125" style="13" customWidth="1"/>
    <col min="3335" max="3335" width="10.7109375" style="13" customWidth="1"/>
    <col min="3336" max="3336" width="19.5703125" style="13" customWidth="1"/>
    <col min="3337" max="3589" width="9.28515625" style="13"/>
    <col min="3590" max="3590" width="10.5703125" style="13" customWidth="1"/>
    <col min="3591" max="3591" width="10.7109375" style="13" customWidth="1"/>
    <col min="3592" max="3592" width="19.5703125" style="13" customWidth="1"/>
    <col min="3593" max="3845" width="9.28515625" style="13"/>
    <col min="3846" max="3846" width="10.5703125" style="13" customWidth="1"/>
    <col min="3847" max="3847" width="10.7109375" style="13" customWidth="1"/>
    <col min="3848" max="3848" width="19.5703125" style="13" customWidth="1"/>
    <col min="3849" max="4101" width="9.28515625" style="13"/>
    <col min="4102" max="4102" width="10.5703125" style="13" customWidth="1"/>
    <col min="4103" max="4103" width="10.7109375" style="13" customWidth="1"/>
    <col min="4104" max="4104" width="19.5703125" style="13" customWidth="1"/>
    <col min="4105" max="4357" width="9.28515625" style="13"/>
    <col min="4358" max="4358" width="10.5703125" style="13" customWidth="1"/>
    <col min="4359" max="4359" width="10.7109375" style="13" customWidth="1"/>
    <col min="4360" max="4360" width="19.5703125" style="13" customWidth="1"/>
    <col min="4361" max="4613" width="9.28515625" style="13"/>
    <col min="4614" max="4614" width="10.5703125" style="13" customWidth="1"/>
    <col min="4615" max="4615" width="10.7109375" style="13" customWidth="1"/>
    <col min="4616" max="4616" width="19.5703125" style="13" customWidth="1"/>
    <col min="4617" max="4869" width="9.28515625" style="13"/>
    <col min="4870" max="4870" width="10.5703125" style="13" customWidth="1"/>
    <col min="4871" max="4871" width="10.7109375" style="13" customWidth="1"/>
    <col min="4872" max="4872" width="19.5703125" style="13" customWidth="1"/>
    <col min="4873" max="5125" width="9.28515625" style="13"/>
    <col min="5126" max="5126" width="10.5703125" style="13" customWidth="1"/>
    <col min="5127" max="5127" width="10.7109375" style="13" customWidth="1"/>
    <col min="5128" max="5128" width="19.5703125" style="13" customWidth="1"/>
    <col min="5129" max="5381" width="9.28515625" style="13"/>
    <col min="5382" max="5382" width="10.5703125" style="13" customWidth="1"/>
    <col min="5383" max="5383" width="10.7109375" style="13" customWidth="1"/>
    <col min="5384" max="5384" width="19.5703125" style="13" customWidth="1"/>
    <col min="5385" max="5637" width="9.28515625" style="13"/>
    <col min="5638" max="5638" width="10.5703125" style="13" customWidth="1"/>
    <col min="5639" max="5639" width="10.7109375" style="13" customWidth="1"/>
    <col min="5640" max="5640" width="19.5703125" style="13" customWidth="1"/>
    <col min="5641" max="5893" width="9.28515625" style="13"/>
    <col min="5894" max="5894" width="10.5703125" style="13" customWidth="1"/>
    <col min="5895" max="5895" width="10.7109375" style="13" customWidth="1"/>
    <col min="5896" max="5896" width="19.5703125" style="13" customWidth="1"/>
    <col min="5897" max="6149" width="9.28515625" style="13"/>
    <col min="6150" max="6150" width="10.5703125" style="13" customWidth="1"/>
    <col min="6151" max="6151" width="10.7109375" style="13" customWidth="1"/>
    <col min="6152" max="6152" width="19.5703125" style="13" customWidth="1"/>
    <col min="6153" max="6405" width="9.28515625" style="13"/>
    <col min="6406" max="6406" width="10.5703125" style="13" customWidth="1"/>
    <col min="6407" max="6407" width="10.7109375" style="13" customWidth="1"/>
    <col min="6408" max="6408" width="19.5703125" style="13" customWidth="1"/>
    <col min="6409" max="6661" width="9.28515625" style="13"/>
    <col min="6662" max="6662" width="10.5703125" style="13" customWidth="1"/>
    <col min="6663" max="6663" width="10.7109375" style="13" customWidth="1"/>
    <col min="6664" max="6664" width="19.5703125" style="13" customWidth="1"/>
    <col min="6665" max="6917" width="9.28515625" style="13"/>
    <col min="6918" max="6918" width="10.5703125" style="13" customWidth="1"/>
    <col min="6919" max="6919" width="10.7109375" style="13" customWidth="1"/>
    <col min="6920" max="6920" width="19.5703125" style="13" customWidth="1"/>
    <col min="6921" max="7173" width="9.28515625" style="13"/>
    <col min="7174" max="7174" width="10.5703125" style="13" customWidth="1"/>
    <col min="7175" max="7175" width="10.7109375" style="13" customWidth="1"/>
    <col min="7176" max="7176" width="19.5703125" style="13" customWidth="1"/>
    <col min="7177" max="7429" width="9.28515625" style="13"/>
    <col min="7430" max="7430" width="10.5703125" style="13" customWidth="1"/>
    <col min="7431" max="7431" width="10.7109375" style="13" customWidth="1"/>
    <col min="7432" max="7432" width="19.5703125" style="13" customWidth="1"/>
    <col min="7433" max="7685" width="9.28515625" style="13"/>
    <col min="7686" max="7686" width="10.5703125" style="13" customWidth="1"/>
    <col min="7687" max="7687" width="10.7109375" style="13" customWidth="1"/>
    <col min="7688" max="7688" width="19.5703125" style="13" customWidth="1"/>
    <col min="7689" max="7941" width="9.28515625" style="13"/>
    <col min="7942" max="7942" width="10.5703125" style="13" customWidth="1"/>
    <col min="7943" max="7943" width="10.7109375" style="13" customWidth="1"/>
    <col min="7944" max="7944" width="19.5703125" style="13" customWidth="1"/>
    <col min="7945" max="8197" width="9.28515625" style="13"/>
    <col min="8198" max="8198" width="10.5703125" style="13" customWidth="1"/>
    <col min="8199" max="8199" width="10.7109375" style="13" customWidth="1"/>
    <col min="8200" max="8200" width="19.5703125" style="13" customWidth="1"/>
    <col min="8201" max="8453" width="9.28515625" style="13"/>
    <col min="8454" max="8454" width="10.5703125" style="13" customWidth="1"/>
    <col min="8455" max="8455" width="10.7109375" style="13" customWidth="1"/>
    <col min="8456" max="8456" width="19.5703125" style="13" customWidth="1"/>
    <col min="8457" max="8709" width="9.28515625" style="13"/>
    <col min="8710" max="8710" width="10.5703125" style="13" customWidth="1"/>
    <col min="8711" max="8711" width="10.7109375" style="13" customWidth="1"/>
    <col min="8712" max="8712" width="19.5703125" style="13" customWidth="1"/>
    <col min="8713" max="8965" width="9.28515625" style="13"/>
    <col min="8966" max="8966" width="10.5703125" style="13" customWidth="1"/>
    <col min="8967" max="8967" width="10.7109375" style="13" customWidth="1"/>
    <col min="8968" max="8968" width="19.5703125" style="13" customWidth="1"/>
    <col min="8969" max="9221" width="9.28515625" style="13"/>
    <col min="9222" max="9222" width="10.5703125" style="13" customWidth="1"/>
    <col min="9223" max="9223" width="10.7109375" style="13" customWidth="1"/>
    <col min="9224" max="9224" width="19.5703125" style="13" customWidth="1"/>
    <col min="9225" max="9477" width="9.28515625" style="13"/>
    <col min="9478" max="9478" width="10.5703125" style="13" customWidth="1"/>
    <col min="9479" max="9479" width="10.7109375" style="13" customWidth="1"/>
    <col min="9480" max="9480" width="19.5703125" style="13" customWidth="1"/>
    <col min="9481" max="9733" width="9.28515625" style="13"/>
    <col min="9734" max="9734" width="10.5703125" style="13" customWidth="1"/>
    <col min="9735" max="9735" width="10.7109375" style="13" customWidth="1"/>
    <col min="9736" max="9736" width="19.5703125" style="13" customWidth="1"/>
    <col min="9737" max="9989" width="9.28515625" style="13"/>
    <col min="9990" max="9990" width="10.5703125" style="13" customWidth="1"/>
    <col min="9991" max="9991" width="10.7109375" style="13" customWidth="1"/>
    <col min="9992" max="9992" width="19.5703125" style="13" customWidth="1"/>
    <col min="9993" max="10245" width="9.28515625" style="13"/>
    <col min="10246" max="10246" width="10.5703125" style="13" customWidth="1"/>
    <col min="10247" max="10247" width="10.7109375" style="13" customWidth="1"/>
    <col min="10248" max="10248" width="19.5703125" style="13" customWidth="1"/>
    <col min="10249" max="10501" width="9.28515625" style="13"/>
    <col min="10502" max="10502" width="10.5703125" style="13" customWidth="1"/>
    <col min="10503" max="10503" width="10.7109375" style="13" customWidth="1"/>
    <col min="10504" max="10504" width="19.5703125" style="13" customWidth="1"/>
    <col min="10505" max="10757" width="9.28515625" style="13"/>
    <col min="10758" max="10758" width="10.5703125" style="13" customWidth="1"/>
    <col min="10759" max="10759" width="10.7109375" style="13" customWidth="1"/>
    <col min="10760" max="10760" width="19.5703125" style="13" customWidth="1"/>
    <col min="10761" max="11013" width="9.28515625" style="13"/>
    <col min="11014" max="11014" width="10.5703125" style="13" customWidth="1"/>
    <col min="11015" max="11015" width="10.7109375" style="13" customWidth="1"/>
    <col min="11016" max="11016" width="19.5703125" style="13" customWidth="1"/>
    <col min="11017" max="11269" width="9.28515625" style="13"/>
    <col min="11270" max="11270" width="10.5703125" style="13" customWidth="1"/>
    <col min="11271" max="11271" width="10.7109375" style="13" customWidth="1"/>
    <col min="11272" max="11272" width="19.5703125" style="13" customWidth="1"/>
    <col min="11273" max="11525" width="9.28515625" style="13"/>
    <col min="11526" max="11526" width="10.5703125" style="13" customWidth="1"/>
    <col min="11527" max="11527" width="10.7109375" style="13" customWidth="1"/>
    <col min="11528" max="11528" width="19.5703125" style="13" customWidth="1"/>
    <col min="11529" max="11781" width="9.28515625" style="13"/>
    <col min="11782" max="11782" width="10.5703125" style="13" customWidth="1"/>
    <col min="11783" max="11783" width="10.7109375" style="13" customWidth="1"/>
    <col min="11784" max="11784" width="19.5703125" style="13" customWidth="1"/>
    <col min="11785" max="12037" width="9.28515625" style="13"/>
    <col min="12038" max="12038" width="10.5703125" style="13" customWidth="1"/>
    <col min="12039" max="12039" width="10.7109375" style="13" customWidth="1"/>
    <col min="12040" max="12040" width="19.5703125" style="13" customWidth="1"/>
    <col min="12041" max="12293" width="9.28515625" style="13"/>
    <col min="12294" max="12294" width="10.5703125" style="13" customWidth="1"/>
    <col min="12295" max="12295" width="10.7109375" style="13" customWidth="1"/>
    <col min="12296" max="12296" width="19.5703125" style="13" customWidth="1"/>
    <col min="12297" max="12549" width="9.28515625" style="13"/>
    <col min="12550" max="12550" width="10.5703125" style="13" customWidth="1"/>
    <col min="12551" max="12551" width="10.7109375" style="13" customWidth="1"/>
    <col min="12552" max="12552" width="19.5703125" style="13" customWidth="1"/>
    <col min="12553" max="12805" width="9.28515625" style="13"/>
    <col min="12806" max="12806" width="10.5703125" style="13" customWidth="1"/>
    <col min="12807" max="12807" width="10.7109375" style="13" customWidth="1"/>
    <col min="12808" max="12808" width="19.5703125" style="13" customWidth="1"/>
    <col min="12809" max="13061" width="9.28515625" style="13"/>
    <col min="13062" max="13062" width="10.5703125" style="13" customWidth="1"/>
    <col min="13063" max="13063" width="10.7109375" style="13" customWidth="1"/>
    <col min="13064" max="13064" width="19.5703125" style="13" customWidth="1"/>
    <col min="13065" max="13317" width="9.28515625" style="13"/>
    <col min="13318" max="13318" width="10.5703125" style="13" customWidth="1"/>
    <col min="13319" max="13319" width="10.7109375" style="13" customWidth="1"/>
    <col min="13320" max="13320" width="19.5703125" style="13" customWidth="1"/>
    <col min="13321" max="13573" width="9.28515625" style="13"/>
    <col min="13574" max="13574" width="10.5703125" style="13" customWidth="1"/>
    <col min="13575" max="13575" width="10.7109375" style="13" customWidth="1"/>
    <col min="13576" max="13576" width="19.5703125" style="13" customWidth="1"/>
    <col min="13577" max="13829" width="9.28515625" style="13"/>
    <col min="13830" max="13830" width="10.5703125" style="13" customWidth="1"/>
    <col min="13831" max="13831" width="10.7109375" style="13" customWidth="1"/>
    <col min="13832" max="13832" width="19.5703125" style="13" customWidth="1"/>
    <col min="13833" max="14085" width="9.28515625" style="13"/>
    <col min="14086" max="14086" width="10.5703125" style="13" customWidth="1"/>
    <col min="14087" max="14087" width="10.7109375" style="13" customWidth="1"/>
    <col min="14088" max="14088" width="19.5703125" style="13" customWidth="1"/>
    <col min="14089" max="14341" width="9.28515625" style="13"/>
    <col min="14342" max="14342" width="10.5703125" style="13" customWidth="1"/>
    <col min="14343" max="14343" width="10.7109375" style="13" customWidth="1"/>
    <col min="14344" max="14344" width="19.5703125" style="13" customWidth="1"/>
    <col min="14345" max="14597" width="9.28515625" style="13"/>
    <col min="14598" max="14598" width="10.5703125" style="13" customWidth="1"/>
    <col min="14599" max="14599" width="10.7109375" style="13" customWidth="1"/>
    <col min="14600" max="14600" width="19.5703125" style="13" customWidth="1"/>
    <col min="14601" max="14853" width="9.28515625" style="13"/>
    <col min="14854" max="14854" width="10.5703125" style="13" customWidth="1"/>
    <col min="14855" max="14855" width="10.7109375" style="13" customWidth="1"/>
    <col min="14856" max="14856" width="19.5703125" style="13" customWidth="1"/>
    <col min="14857" max="15109" width="9.28515625" style="13"/>
    <col min="15110" max="15110" width="10.5703125" style="13" customWidth="1"/>
    <col min="15111" max="15111" width="10.7109375" style="13" customWidth="1"/>
    <col min="15112" max="15112" width="19.5703125" style="13" customWidth="1"/>
    <col min="15113" max="15365" width="9.28515625" style="13"/>
    <col min="15366" max="15366" width="10.5703125" style="13" customWidth="1"/>
    <col min="15367" max="15367" width="10.7109375" style="13" customWidth="1"/>
    <col min="15368" max="15368" width="19.5703125" style="13" customWidth="1"/>
    <col min="15369" max="15621" width="9.28515625" style="13"/>
    <col min="15622" max="15622" width="10.5703125" style="13" customWidth="1"/>
    <col min="15623" max="15623" width="10.7109375" style="13" customWidth="1"/>
    <col min="15624" max="15624" width="19.5703125" style="13" customWidth="1"/>
    <col min="15625" max="15877" width="9.28515625" style="13"/>
    <col min="15878" max="15878" width="10.5703125" style="13" customWidth="1"/>
    <col min="15879" max="15879" width="10.7109375" style="13" customWidth="1"/>
    <col min="15880" max="15880" width="19.5703125" style="13" customWidth="1"/>
    <col min="15881" max="16133" width="9.28515625" style="13"/>
    <col min="16134" max="16134" width="10.5703125" style="13" customWidth="1"/>
    <col min="16135" max="16135" width="10.7109375" style="13" customWidth="1"/>
    <col min="16136" max="16136" width="19.5703125" style="13" customWidth="1"/>
    <col min="16137" max="16384" width="9.28515625" style="13"/>
  </cols>
  <sheetData>
    <row r="1" spans="1:12" ht="19.5" thickTop="1" x14ac:dyDescent="0.3">
      <c r="A1" s="10"/>
      <c r="B1" s="11"/>
      <c r="C1" s="11"/>
      <c r="D1" s="11"/>
      <c r="E1" s="11"/>
      <c r="F1" s="11"/>
      <c r="G1" s="11"/>
      <c r="H1" s="12"/>
      <c r="I1" s="36" t="s">
        <v>32</v>
      </c>
      <c r="J1" s="36" t="str">
        <f>+VLOOKUP(I1,$J$5:$K$8,2,0)</f>
        <v>KHU VỰC THÀNH PHỐ, THỊ XÃ, THỊ TRẤN</v>
      </c>
      <c r="K1" s="36"/>
      <c r="L1" s="37"/>
    </row>
    <row r="2" spans="1:12" x14ac:dyDescent="0.3">
      <c r="A2" s="14"/>
      <c r="B2" s="15"/>
      <c r="C2" s="15"/>
      <c r="D2" s="15"/>
      <c r="E2" s="15"/>
      <c r="F2" s="15"/>
      <c r="G2" s="15"/>
      <c r="H2" s="16"/>
      <c r="I2" s="36"/>
      <c r="J2" s="36"/>
      <c r="K2" s="36"/>
      <c r="L2" s="37"/>
    </row>
    <row r="3" spans="1:12" x14ac:dyDescent="0.3">
      <c r="A3" s="14"/>
      <c r="B3" s="15"/>
      <c r="C3" s="15"/>
      <c r="D3" s="15"/>
      <c r="E3" s="15"/>
      <c r="F3" s="15"/>
      <c r="G3" s="15"/>
      <c r="H3" s="16"/>
      <c r="I3" s="36"/>
      <c r="J3" s="36"/>
      <c r="K3" s="36"/>
      <c r="L3" s="37"/>
    </row>
    <row r="4" spans="1:12" x14ac:dyDescent="0.3">
      <c r="A4" s="14"/>
      <c r="B4" s="15"/>
      <c r="C4" s="15"/>
      <c r="D4" s="15"/>
      <c r="E4" s="15"/>
      <c r="F4" s="15"/>
      <c r="G4" s="15"/>
      <c r="H4" s="16"/>
      <c r="I4" s="36"/>
      <c r="J4" s="36"/>
      <c r="K4" s="36"/>
      <c r="L4" s="37"/>
    </row>
    <row r="5" spans="1:12" x14ac:dyDescent="0.3">
      <c r="A5" s="14"/>
      <c r="B5" s="15"/>
      <c r="C5" s="15"/>
      <c r="D5" s="15"/>
      <c r="E5" s="15"/>
      <c r="F5" s="15"/>
      <c r="G5" s="15"/>
      <c r="H5" s="16"/>
      <c r="I5" s="36"/>
      <c r="J5" s="36" t="s">
        <v>32</v>
      </c>
      <c r="K5" s="36" t="s">
        <v>44</v>
      </c>
      <c r="L5" s="37"/>
    </row>
    <row r="6" spans="1:12" x14ac:dyDescent="0.3">
      <c r="A6" s="14"/>
      <c r="B6" s="15"/>
      <c r="C6" s="15"/>
      <c r="D6" s="15"/>
      <c r="E6" s="15"/>
      <c r="F6" s="15"/>
      <c r="G6" s="15"/>
      <c r="H6" s="16"/>
      <c r="I6" s="36"/>
      <c r="J6" s="36" t="s">
        <v>33</v>
      </c>
      <c r="K6" s="36" t="s">
        <v>36</v>
      </c>
      <c r="L6" s="37"/>
    </row>
    <row r="7" spans="1:12" x14ac:dyDescent="0.3">
      <c r="A7" s="14"/>
      <c r="B7" s="15"/>
      <c r="C7" s="15"/>
      <c r="D7" s="15"/>
      <c r="E7" s="15"/>
      <c r="F7" s="15"/>
      <c r="G7" s="15"/>
      <c r="H7" s="16"/>
      <c r="I7" s="36"/>
      <c r="J7" s="36" t="s">
        <v>34</v>
      </c>
      <c r="K7" s="36" t="s">
        <v>37</v>
      </c>
      <c r="L7" s="37"/>
    </row>
    <row r="8" spans="1:12" x14ac:dyDescent="0.3">
      <c r="A8" s="14"/>
      <c r="B8" s="15"/>
      <c r="C8" s="15"/>
      <c r="D8" s="15"/>
      <c r="E8" s="15"/>
      <c r="F8" s="15"/>
      <c r="G8" s="15"/>
      <c r="H8" s="16"/>
      <c r="I8" s="36"/>
      <c r="J8" s="36" t="s">
        <v>35</v>
      </c>
      <c r="K8" s="36" t="s">
        <v>38</v>
      </c>
      <c r="L8" s="37"/>
    </row>
    <row r="9" spans="1:12" x14ac:dyDescent="0.3">
      <c r="A9" s="14"/>
      <c r="B9" s="15"/>
      <c r="C9" s="15"/>
      <c r="D9" s="15"/>
      <c r="E9" s="15"/>
      <c r="F9" s="15"/>
      <c r="G9" s="15"/>
      <c r="H9" s="16"/>
    </row>
    <row r="10" spans="1:12" x14ac:dyDescent="0.3">
      <c r="A10" s="14"/>
      <c r="B10" s="15"/>
      <c r="C10" s="15"/>
      <c r="D10" s="15"/>
      <c r="E10" s="15"/>
      <c r="F10" s="15"/>
      <c r="G10" s="15"/>
      <c r="H10" s="16"/>
    </row>
    <row r="11" spans="1:12" x14ac:dyDescent="0.3">
      <c r="A11" s="14"/>
      <c r="B11" s="15"/>
      <c r="C11" s="15"/>
      <c r="D11" s="15"/>
      <c r="E11" s="15"/>
      <c r="F11" s="15"/>
      <c r="G11" s="15"/>
      <c r="H11" s="16"/>
    </row>
    <row r="12" spans="1:12" x14ac:dyDescent="0.3">
      <c r="A12" s="14"/>
      <c r="B12" s="15"/>
      <c r="C12" s="15"/>
      <c r="D12" s="15"/>
      <c r="E12" s="15"/>
      <c r="F12" s="15"/>
      <c r="G12" s="15"/>
      <c r="H12" s="16"/>
    </row>
    <row r="13" spans="1:12" x14ac:dyDescent="0.3">
      <c r="A13" s="14"/>
      <c r="B13" s="15"/>
      <c r="C13" s="15"/>
      <c r="D13" s="15"/>
      <c r="E13" s="15"/>
      <c r="F13" s="15"/>
      <c r="G13" s="15"/>
      <c r="H13" s="16"/>
    </row>
    <row r="14" spans="1:12" x14ac:dyDescent="0.3">
      <c r="A14" s="14"/>
      <c r="B14" s="15"/>
      <c r="C14" s="15"/>
      <c r="D14" s="15"/>
      <c r="E14" s="15"/>
      <c r="F14" s="15"/>
      <c r="G14" s="15"/>
      <c r="H14" s="16"/>
    </row>
    <row r="15" spans="1:12" ht="36" customHeight="1" x14ac:dyDescent="0.3">
      <c r="A15" s="17" t="s">
        <v>104</v>
      </c>
      <c r="B15" s="18"/>
      <c r="C15" s="18"/>
      <c r="D15" s="18"/>
      <c r="E15" s="18"/>
      <c r="F15" s="18"/>
      <c r="G15" s="18"/>
      <c r="H15" s="19"/>
    </row>
    <row r="16" spans="1:12" ht="49.5" customHeight="1" x14ac:dyDescent="0.3">
      <c r="A16" s="97" t="s">
        <v>105</v>
      </c>
      <c r="B16" s="98"/>
      <c r="C16" s="98"/>
      <c r="D16" s="98"/>
      <c r="E16" s="98"/>
      <c r="F16" s="98"/>
      <c r="G16" s="98"/>
      <c r="H16" s="99"/>
    </row>
    <row r="17" spans="1:8" ht="29.25" customHeight="1" x14ac:dyDescent="0.3">
      <c r="A17" s="97" t="s">
        <v>106</v>
      </c>
      <c r="B17" s="98"/>
      <c r="C17" s="98"/>
      <c r="D17" s="98"/>
      <c r="E17" s="98"/>
      <c r="F17" s="98"/>
      <c r="G17" s="98"/>
      <c r="H17" s="99"/>
    </row>
    <row r="18" spans="1:8" ht="28.5" customHeight="1" x14ac:dyDescent="0.3">
      <c r="A18" s="100" t="str">
        <f>+$J$1</f>
        <v>KHU VỰC THÀNH PHỐ, THỊ XÃ, THỊ TRẤN</v>
      </c>
      <c r="B18" s="101"/>
      <c r="C18" s="101"/>
      <c r="D18" s="101"/>
      <c r="E18" s="101"/>
      <c r="F18" s="101"/>
      <c r="G18" s="101"/>
      <c r="H18" s="102"/>
    </row>
    <row r="19" spans="1:8" x14ac:dyDescent="0.3">
      <c r="A19" s="14"/>
      <c r="B19" s="15"/>
      <c r="C19" s="15"/>
      <c r="D19" s="15"/>
      <c r="E19" s="15"/>
      <c r="F19" s="15"/>
      <c r="G19" s="15"/>
      <c r="H19" s="16"/>
    </row>
    <row r="20" spans="1:8" x14ac:dyDescent="0.3">
      <c r="A20" s="14"/>
      <c r="B20" s="15"/>
      <c r="C20" s="15"/>
      <c r="D20" s="15"/>
      <c r="E20" s="15"/>
      <c r="F20" s="15"/>
      <c r="G20" s="15"/>
      <c r="H20" s="16"/>
    </row>
    <row r="21" spans="1:8" x14ac:dyDescent="0.3">
      <c r="A21" s="14"/>
      <c r="B21" s="15"/>
      <c r="C21" s="15"/>
      <c r="D21" s="15"/>
      <c r="E21" s="15"/>
      <c r="F21" s="15"/>
      <c r="G21" s="15"/>
      <c r="H21" s="16"/>
    </row>
    <row r="22" spans="1:8" x14ac:dyDescent="0.3">
      <c r="A22" s="14"/>
      <c r="B22" s="15"/>
      <c r="C22" s="15"/>
      <c r="D22" s="15"/>
      <c r="E22" s="15"/>
      <c r="F22" s="15"/>
      <c r="G22" s="15"/>
      <c r="H22" s="16"/>
    </row>
    <row r="23" spans="1:8" x14ac:dyDescent="0.3">
      <c r="A23" s="14"/>
      <c r="B23" s="15"/>
      <c r="C23" s="15"/>
      <c r="D23" s="15"/>
      <c r="E23" s="15"/>
      <c r="F23" s="15"/>
      <c r="G23" s="15"/>
      <c r="H23" s="16"/>
    </row>
    <row r="24" spans="1:8" x14ac:dyDescent="0.3">
      <c r="A24" s="14"/>
      <c r="B24" s="15"/>
      <c r="C24" s="15"/>
      <c r="D24" s="15"/>
      <c r="E24" s="15"/>
      <c r="F24" s="15"/>
      <c r="G24" s="15"/>
      <c r="H24" s="16"/>
    </row>
    <row r="25" spans="1:8" x14ac:dyDescent="0.3">
      <c r="A25" s="14"/>
      <c r="B25" s="15"/>
      <c r="C25" s="15"/>
      <c r="D25" s="15"/>
      <c r="E25" s="15"/>
      <c r="F25" s="15"/>
      <c r="G25" s="15"/>
      <c r="H25" s="16"/>
    </row>
    <row r="26" spans="1:8" x14ac:dyDescent="0.3">
      <c r="A26" s="14"/>
      <c r="B26" s="15"/>
      <c r="C26" s="15"/>
      <c r="D26" s="15"/>
      <c r="E26" s="15"/>
      <c r="F26" s="15"/>
      <c r="G26" s="15"/>
      <c r="H26" s="16"/>
    </row>
    <row r="27" spans="1:8" x14ac:dyDescent="0.3">
      <c r="A27" s="14"/>
      <c r="B27" s="15"/>
      <c r="C27" s="15"/>
      <c r="D27" s="15"/>
      <c r="E27" s="15"/>
      <c r="F27" s="15"/>
      <c r="G27" s="15"/>
      <c r="H27" s="16"/>
    </row>
    <row r="28" spans="1:8" x14ac:dyDescent="0.3">
      <c r="A28" s="14"/>
      <c r="B28" s="15"/>
      <c r="C28" s="15"/>
      <c r="D28" s="15"/>
      <c r="E28" s="15"/>
      <c r="F28" s="15"/>
      <c r="G28" s="15"/>
      <c r="H28" s="16"/>
    </row>
    <row r="29" spans="1:8" x14ac:dyDescent="0.3">
      <c r="A29" s="14"/>
      <c r="B29" s="15"/>
      <c r="C29" s="15"/>
      <c r="D29" s="15"/>
      <c r="E29" s="15"/>
      <c r="F29" s="15"/>
      <c r="G29" s="15"/>
      <c r="H29" s="16"/>
    </row>
    <row r="30" spans="1:8" x14ac:dyDescent="0.3">
      <c r="A30" s="14"/>
      <c r="B30" s="15"/>
      <c r="C30" s="15"/>
      <c r="D30" s="15"/>
      <c r="E30" s="15"/>
      <c r="F30" s="15"/>
      <c r="G30" s="15"/>
      <c r="H30" s="16"/>
    </row>
    <row r="31" spans="1:8" x14ac:dyDescent="0.3">
      <c r="A31" s="14"/>
      <c r="B31" s="15"/>
      <c r="C31" s="15"/>
      <c r="D31" s="15"/>
      <c r="E31" s="15"/>
      <c r="F31" s="15"/>
      <c r="G31" s="15"/>
      <c r="H31" s="16"/>
    </row>
    <row r="32" spans="1:8" x14ac:dyDescent="0.3">
      <c r="A32" s="14"/>
      <c r="B32" s="15"/>
      <c r="C32" s="15"/>
      <c r="D32" s="15"/>
      <c r="E32" s="15"/>
      <c r="F32" s="15"/>
      <c r="G32" s="15"/>
      <c r="H32" s="16"/>
    </row>
    <row r="33" spans="1:8" x14ac:dyDescent="0.3">
      <c r="A33" s="14"/>
      <c r="B33" s="15"/>
      <c r="C33" s="15"/>
      <c r="D33" s="15"/>
      <c r="E33" s="15"/>
      <c r="F33" s="15"/>
      <c r="G33" s="15"/>
      <c r="H33" s="16"/>
    </row>
    <row r="34" spans="1:8" x14ac:dyDescent="0.3">
      <c r="A34" s="14"/>
      <c r="B34" s="15"/>
      <c r="C34" s="15"/>
      <c r="D34" s="15"/>
      <c r="E34" s="15"/>
      <c r="F34" s="15"/>
      <c r="G34" s="15"/>
      <c r="H34" s="16"/>
    </row>
    <row r="35" spans="1:8" x14ac:dyDescent="0.3">
      <c r="A35" s="14"/>
      <c r="B35" s="15"/>
      <c r="C35" s="15"/>
      <c r="D35" s="15"/>
      <c r="E35" s="15"/>
      <c r="F35" s="15"/>
      <c r="G35" s="15"/>
      <c r="H35" s="16"/>
    </row>
    <row r="36" spans="1:8" x14ac:dyDescent="0.3">
      <c r="A36" s="14"/>
      <c r="B36" s="15"/>
      <c r="C36" s="15"/>
      <c r="D36" s="15"/>
      <c r="E36" s="15"/>
      <c r="F36" s="15"/>
      <c r="G36" s="15"/>
      <c r="H36" s="16"/>
    </row>
    <row r="37" spans="1:8" x14ac:dyDescent="0.3">
      <c r="A37" s="14"/>
      <c r="B37" s="15"/>
      <c r="C37" s="15"/>
      <c r="D37" s="15"/>
      <c r="E37" s="15"/>
      <c r="F37" s="15"/>
      <c r="G37" s="15"/>
      <c r="H37" s="16"/>
    </row>
    <row r="38" spans="1:8" x14ac:dyDescent="0.3">
      <c r="A38" s="14"/>
      <c r="B38" s="15"/>
      <c r="C38" s="15"/>
      <c r="D38" s="15"/>
      <c r="E38" s="15"/>
      <c r="F38" s="15"/>
      <c r="G38" s="15"/>
      <c r="H38" s="16"/>
    </row>
    <row r="39" spans="1:8" x14ac:dyDescent="0.3">
      <c r="A39" s="14"/>
      <c r="B39" s="15"/>
      <c r="C39" s="15"/>
      <c r="D39" s="15"/>
      <c r="E39" s="15"/>
      <c r="F39" s="15"/>
      <c r="G39" s="15"/>
      <c r="H39" s="16"/>
    </row>
    <row r="40" spans="1:8" x14ac:dyDescent="0.3">
      <c r="A40" s="14"/>
      <c r="B40" s="15"/>
      <c r="C40" s="15"/>
      <c r="D40" s="15"/>
      <c r="E40" s="15"/>
      <c r="F40" s="15"/>
      <c r="G40" s="15"/>
      <c r="H40" s="16"/>
    </row>
    <row r="41" spans="1:8" ht="19.5" thickBot="1" x14ac:dyDescent="0.35">
      <c r="A41" s="20"/>
      <c r="B41" s="21"/>
      <c r="C41" s="21"/>
      <c r="D41" s="21"/>
      <c r="E41" s="21"/>
      <c r="F41" s="21"/>
      <c r="G41" s="21"/>
      <c r="H41" s="22"/>
    </row>
    <row r="42" spans="1:8" ht="19.5" thickTop="1" x14ac:dyDescent="0.3"/>
  </sheetData>
  <mergeCells count="3">
    <mergeCell ref="A16:H16"/>
    <mergeCell ref="A17:H17"/>
    <mergeCell ref="A18:H18"/>
  </mergeCells>
  <dataValidations count="1">
    <dataValidation type="list" allowBlank="1" showInputMessage="1" showErrorMessage="1" sqref="I1" xr:uid="{00000000-0002-0000-0000-000000000000}">
      <formula1>$J$5:$J$8</formula1>
    </dataValidation>
  </dataValidations>
  <printOptions horizontalCentered="1"/>
  <pageMargins left="0.75" right="0.25" top="0.5" bottom="0.5" header="0.25" footer="0.25"/>
  <pageSetup paperSize="9" scale="95" orientation="portrait" r:id="rId1"/>
  <headerFooter alignWithMargins="0">
    <oddFooter>&amp;C&amp;F_&amp;A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77"/>
  <sheetViews>
    <sheetView tabSelected="1" view="pageBreakPreview" zoomScale="70" zoomScaleNormal="70" zoomScaleSheetLayoutView="70" workbookViewId="0">
      <selection activeCell="A18" sqref="A18:XFD18"/>
    </sheetView>
  </sheetViews>
  <sheetFormatPr defaultColWidth="9.28515625" defaultRowHeight="15.75" x14ac:dyDescent="0.25"/>
  <cols>
    <col min="1" max="1" width="9.28515625" style="3"/>
    <col min="2" max="2" width="29.7109375" style="2" customWidth="1"/>
    <col min="3" max="3" width="88.28515625" style="2" customWidth="1"/>
    <col min="4" max="4" width="17.7109375" style="2" hidden="1" customWidth="1"/>
    <col min="5" max="5" width="24.28515625" style="3" hidden="1" customWidth="1"/>
    <col min="6" max="6" width="21" style="3" customWidth="1"/>
    <col min="7" max="7" width="21" style="6" customWidth="1"/>
    <col min="8" max="8" width="19.28515625" style="53" customWidth="1"/>
    <col min="9" max="9" width="19.28515625" style="6" customWidth="1"/>
    <col min="10" max="11" width="19.28515625" style="6" hidden="1" customWidth="1"/>
    <col min="12" max="12" width="20.28515625" style="6" customWidth="1"/>
    <col min="13" max="13" width="12.42578125" style="6" bestFit="1" customWidth="1"/>
    <col min="14" max="16" width="11.28515625" style="6" bestFit="1" customWidth="1"/>
    <col min="17" max="20" width="12.28515625" style="6" customWidth="1"/>
    <col min="21" max="26" width="20.28515625" style="6" customWidth="1"/>
    <col min="27" max="28" width="9.28515625" style="2"/>
    <col min="29" max="29" width="13" style="2" bestFit="1" customWidth="1"/>
    <col min="30" max="16384" width="9.28515625" style="2"/>
  </cols>
  <sheetData>
    <row r="1" spans="1:28" ht="28.5" customHeight="1" x14ac:dyDescent="0.25">
      <c r="A1" s="103" t="s">
        <v>104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2" t="s">
        <v>114</v>
      </c>
      <c r="AB1" s="23">
        <v>0.15</v>
      </c>
    </row>
    <row r="2" spans="1:28" ht="28.5" customHeight="1" x14ac:dyDescent="0.25">
      <c r="A2" s="103" t="str">
        <f>+Bia!A16</f>
        <v>DỰ ÁN LƯỚI ĐIỆN PHÂN PHỐI CẤP ĐIỆN ÁP ĐẾN 35KV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</row>
    <row r="3" spans="1:28" ht="28.5" customHeight="1" x14ac:dyDescent="0.25">
      <c r="A3" s="103" t="str">
        <f>+Bia!A17</f>
        <v>HẠNG MỤC: ĐƯỜNG CÁP NGẦM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</row>
    <row r="4" spans="1:28" ht="28.5" customHeight="1" x14ac:dyDescent="0.25">
      <c r="A4" s="103" t="str">
        <f>+Bia!A18</f>
        <v>KHU VỰC THÀNH PHỐ, THỊ XÃ, THỊ TRẤN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</row>
    <row r="5" spans="1:28" ht="16.5" thickBot="1" x14ac:dyDescent="0.3"/>
    <row r="6" spans="1:28" s="1" customFormat="1" ht="30" customHeight="1" thickTop="1" x14ac:dyDescent="0.25">
      <c r="A6" s="104" t="s">
        <v>107</v>
      </c>
      <c r="B6" s="106" t="s">
        <v>108</v>
      </c>
      <c r="C6" s="108" t="s">
        <v>1</v>
      </c>
      <c r="D6" s="108" t="s">
        <v>3</v>
      </c>
      <c r="E6" s="108" t="s">
        <v>2</v>
      </c>
      <c r="F6" s="108" t="s">
        <v>4</v>
      </c>
      <c r="G6" s="110" t="s">
        <v>109</v>
      </c>
      <c r="H6" s="110"/>
      <c r="I6" s="110"/>
      <c r="J6" s="110"/>
      <c r="K6" s="110"/>
      <c r="L6" s="111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</row>
    <row r="7" spans="1:28" s="1" customFormat="1" ht="40.5" customHeight="1" x14ac:dyDescent="0.25">
      <c r="A7" s="105"/>
      <c r="B7" s="107"/>
      <c r="C7" s="109"/>
      <c r="D7" s="109"/>
      <c r="E7" s="109"/>
      <c r="F7" s="109"/>
      <c r="G7" s="112" t="s">
        <v>110</v>
      </c>
      <c r="H7" s="112" t="s">
        <v>111</v>
      </c>
      <c r="I7" s="114" t="s">
        <v>112</v>
      </c>
      <c r="J7" s="114"/>
      <c r="K7" s="114"/>
      <c r="L7" s="113" t="s">
        <v>113</v>
      </c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</row>
    <row r="8" spans="1:28" s="1" customFormat="1" ht="37.5" customHeight="1" x14ac:dyDescent="0.25">
      <c r="A8" s="105"/>
      <c r="B8" s="107"/>
      <c r="C8" s="109"/>
      <c r="D8" s="109"/>
      <c r="E8" s="109"/>
      <c r="F8" s="109"/>
      <c r="G8" s="112"/>
      <c r="H8" s="112"/>
      <c r="I8" s="57" t="s">
        <v>119</v>
      </c>
      <c r="J8" s="57"/>
      <c r="K8" s="57"/>
      <c r="L8" s="11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</row>
    <row r="9" spans="1:28" s="1" customFormat="1" x14ac:dyDescent="0.25">
      <c r="A9" s="50" t="s">
        <v>39</v>
      </c>
      <c r="B9" s="76" t="s">
        <v>39</v>
      </c>
      <c r="C9" s="38" t="s">
        <v>42</v>
      </c>
      <c r="D9" s="39"/>
      <c r="E9" s="39"/>
      <c r="F9" s="39"/>
      <c r="G9" s="40"/>
      <c r="H9" s="51"/>
      <c r="I9" s="41"/>
      <c r="J9" s="41"/>
      <c r="K9" s="41"/>
      <c r="L9" s="77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</row>
    <row r="10" spans="1:28" s="1" customFormat="1" x14ac:dyDescent="0.25">
      <c r="A10" s="46"/>
      <c r="B10" s="43"/>
      <c r="C10" s="47" t="s">
        <v>25</v>
      </c>
      <c r="D10" s="43"/>
      <c r="E10" s="43"/>
      <c r="F10" s="43"/>
      <c r="G10" s="48"/>
      <c r="H10" s="54"/>
      <c r="I10" s="49"/>
      <c r="J10" s="49"/>
      <c r="K10" s="49"/>
      <c r="L10" s="66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</row>
    <row r="11" spans="1:28" x14ac:dyDescent="0.25">
      <c r="A11" s="58">
        <f>+IF(G11&lt;&gt;0,1,0)</f>
        <v>1</v>
      </c>
      <c r="B11" s="59" t="s">
        <v>45</v>
      </c>
      <c r="C11" s="34" t="str">
        <f>+VLOOKUP(B11,[1]THKL!$A$7:$AH$75,2,0)</f>
        <v>CNHT - 50mm2, 1 mạch, 100% hào cáp trên hè gạch block</v>
      </c>
      <c r="D11" s="7"/>
      <c r="E11" s="7">
        <f>+HLOOKUP(B11,[1]TH!$E$3:$BJ$69,65,0)</f>
        <v>3</v>
      </c>
      <c r="F11" s="7" t="s">
        <v>5</v>
      </c>
      <c r="G11" s="9">
        <f>+SUM(H11:L11)</f>
        <v>1049.2130222265955</v>
      </c>
      <c r="H11" s="9">
        <f>+[2]CH1!$I$6/10^6</f>
        <v>385.84084976225699</v>
      </c>
      <c r="I11" s="9">
        <f>+[2]CH1!$I$71/10^6</f>
        <v>526.51829999999995</v>
      </c>
      <c r="J11" s="9"/>
      <c r="K11" s="9"/>
      <c r="L11" s="26">
        <f>+SUM(H11:K11)*$AB$1</f>
        <v>136.85387246433854</v>
      </c>
      <c r="M11" s="95">
        <v>904.90424394233651</v>
      </c>
      <c r="N11" s="95">
        <v>319.76605560203177</v>
      </c>
      <c r="O11" s="95">
        <v>467.10719999999998</v>
      </c>
      <c r="P11" s="95">
        <v>118.03098834030476</v>
      </c>
      <c r="Q11" s="95">
        <f>G11-M11</f>
        <v>144.30877828425901</v>
      </c>
      <c r="R11" s="95">
        <f t="shared" ref="R11:S11" si="0">H11-N11</f>
        <v>66.074794160225224</v>
      </c>
      <c r="S11" s="95">
        <f t="shared" si="0"/>
        <v>59.411099999999976</v>
      </c>
      <c r="T11" s="95">
        <f>L11-P11</f>
        <v>18.822884124033777</v>
      </c>
      <c r="U11" s="95"/>
      <c r="V11" s="95"/>
      <c r="W11" s="95"/>
      <c r="X11" s="95"/>
      <c r="Y11" s="95"/>
      <c r="Z11" s="95"/>
    </row>
    <row r="12" spans="1:28" ht="31.5" x14ac:dyDescent="0.25">
      <c r="A12" s="58">
        <f>+IF(G12&lt;&gt;0,MAX($A$9:A11)+1,MAX($A$9:A11))</f>
        <v>2</v>
      </c>
      <c r="B12" s="59" t="s">
        <v>46</v>
      </c>
      <c r="C12" s="34" t="str">
        <f>+VLOOKUP(B12,[1]THKL!$A$7:$AH$75,2,0)</f>
        <v>CNHT - 50mm2, 1 mạch, 80% hào cáp trên hè gạch block và 20% hào cáp dưới đường bê tông Asphalt</v>
      </c>
      <c r="D12" s="7"/>
      <c r="E12" s="7">
        <f>+HLOOKUP(B12,[1]TH!$E$3:$BJ$69,65,0)</f>
        <v>4</v>
      </c>
      <c r="F12" s="7" t="s">
        <v>5</v>
      </c>
      <c r="G12" s="9">
        <f t="shared" ref="G12:G27" si="1">+SUM(H12:L12)</f>
        <v>1248.5308145113106</v>
      </c>
      <c r="H12" s="9">
        <f>+[2]CH2!$I$6/10^6</f>
        <v>559.16066914027022</v>
      </c>
      <c r="I12" s="9">
        <f>+[2]CH2!$I$71/10^6</f>
        <v>526.51829999999995</v>
      </c>
      <c r="J12" s="9"/>
      <c r="K12" s="9"/>
      <c r="L12" s="26">
        <f t="shared" ref="L12:L27" si="2">+SUM(H12:K12)*$AB$1</f>
        <v>162.8518453710405</v>
      </c>
      <c r="M12" s="95">
        <v>1083.7252493868839</v>
      </c>
      <c r="N12" s="95">
        <v>475.26258207555128</v>
      </c>
      <c r="O12" s="95">
        <v>467.10719999999998</v>
      </c>
      <c r="P12" s="95">
        <v>141.35546731133269</v>
      </c>
      <c r="Q12" s="95">
        <f t="shared" ref="Q12:Q75" si="3">G12-M12</f>
        <v>164.80556512442672</v>
      </c>
      <c r="R12" s="95">
        <f t="shared" ref="R12:R75" si="4">H12-N12</f>
        <v>83.898087064718936</v>
      </c>
      <c r="S12" s="95">
        <f t="shared" ref="S12:S75" si="5">I12-O12</f>
        <v>59.411099999999976</v>
      </c>
      <c r="T12" s="95">
        <f t="shared" ref="T12:T75" si="6">L12-P12</f>
        <v>21.496378059707808</v>
      </c>
      <c r="U12" s="95"/>
      <c r="V12" s="95"/>
      <c r="W12" s="95"/>
      <c r="X12" s="95"/>
      <c r="Y12" s="95"/>
      <c r="Z12" s="95"/>
    </row>
    <row r="13" spans="1:28" x14ac:dyDescent="0.25">
      <c r="A13" s="58">
        <f>+IF(G13&lt;&gt;0,MAX($A$9:A12)+1,MAX($A$9:A12))</f>
        <v>3</v>
      </c>
      <c r="B13" s="59" t="s">
        <v>47</v>
      </c>
      <c r="C13" s="34" t="str">
        <f>+VLOOKUP(B13,[1]THKL!$A$7:$AH$75,2,0)</f>
        <v>CNHT - 240mm2, 1 mạch, 100% hào cáp trên hè gạch block</v>
      </c>
      <c r="D13" s="7"/>
      <c r="E13" s="7">
        <f>+HLOOKUP(B13,[1]TH!$E$3:$BJ$69,65,0)</f>
        <v>5</v>
      </c>
      <c r="F13" s="7" t="s">
        <v>5</v>
      </c>
      <c r="G13" s="9">
        <f t="shared" si="1"/>
        <v>3244.3674787814998</v>
      </c>
      <c r="H13" s="9">
        <f>+[2]CH3!$I$6/10^6</f>
        <v>414.50057598391294</v>
      </c>
      <c r="I13" s="9">
        <f>+[2]CH3!$I$71/10^6</f>
        <v>2406.6885360000001</v>
      </c>
      <c r="J13" s="9"/>
      <c r="K13" s="9"/>
      <c r="L13" s="26">
        <f t="shared" si="2"/>
        <v>423.17836679758693</v>
      </c>
      <c r="M13" s="95">
        <v>2687.7123364746662</v>
      </c>
      <c r="N13" s="95">
        <v>342.51496215188376</v>
      </c>
      <c r="O13" s="95">
        <v>1994.6261999999999</v>
      </c>
      <c r="P13" s="95">
        <v>350.57117432278255</v>
      </c>
      <c r="Q13" s="95">
        <f t="shared" si="3"/>
        <v>556.65514230683357</v>
      </c>
      <c r="R13" s="95">
        <f t="shared" si="4"/>
        <v>71.985613832029173</v>
      </c>
      <c r="S13" s="95">
        <f t="shared" si="5"/>
        <v>412.06233600000019</v>
      </c>
      <c r="T13" s="95">
        <f t="shared" si="6"/>
        <v>72.607192474804378</v>
      </c>
      <c r="U13" s="95"/>
      <c r="V13" s="95"/>
      <c r="W13" s="95"/>
      <c r="X13" s="95"/>
      <c r="Y13" s="95"/>
      <c r="Z13" s="95"/>
    </row>
    <row r="14" spans="1:28" ht="31.5" x14ac:dyDescent="0.25">
      <c r="A14" s="58">
        <f>+IF(G14&lt;&gt;0,MAX($A$9:A13)+1,MAX($A$9:A13))</f>
        <v>4</v>
      </c>
      <c r="B14" s="59" t="s">
        <v>48</v>
      </c>
      <c r="C14" s="34" t="str">
        <f>+VLOOKUP(B14,[1]THKL!$A$7:$AH$75,2,0)</f>
        <v>CNHT - 240mm2, 1 mạch, 80% hào cáp trên hè gạch block và 20% hào cáp dưới đường bê tông Asphalt</v>
      </c>
      <c r="D14" s="7"/>
      <c r="E14" s="7">
        <f>+HLOOKUP(B14,[1]TH!$E$3:$BJ$69,65,0)</f>
        <v>6</v>
      </c>
      <c r="F14" s="7" t="s">
        <v>5</v>
      </c>
      <c r="G14" s="9">
        <f t="shared" si="1"/>
        <v>3443.6852710662156</v>
      </c>
      <c r="H14" s="9">
        <f>+[2]CH4!$I$6/10^6</f>
        <v>587.82039536192622</v>
      </c>
      <c r="I14" s="9">
        <f>+[2]CH4!$I$71/10^6</f>
        <v>2406.6885360000001</v>
      </c>
      <c r="J14" s="9"/>
      <c r="K14" s="9"/>
      <c r="L14" s="26">
        <f t="shared" si="2"/>
        <v>449.17633970428898</v>
      </c>
      <c r="M14" s="95">
        <v>2866.5333419192139</v>
      </c>
      <c r="N14" s="95">
        <v>498.01148862540327</v>
      </c>
      <c r="O14" s="95">
        <v>1994.6261999999999</v>
      </c>
      <c r="P14" s="95">
        <v>373.89565329381048</v>
      </c>
      <c r="Q14" s="95">
        <f t="shared" si="3"/>
        <v>577.15192914700174</v>
      </c>
      <c r="R14" s="95">
        <f t="shared" si="4"/>
        <v>89.808906736522943</v>
      </c>
      <c r="S14" s="95">
        <f t="shared" si="5"/>
        <v>412.06233600000019</v>
      </c>
      <c r="T14" s="95">
        <f t="shared" si="6"/>
        <v>75.280686410478495</v>
      </c>
      <c r="U14" s="95"/>
      <c r="V14" s="95"/>
      <c r="W14" s="95"/>
      <c r="X14" s="95"/>
      <c r="Y14" s="95"/>
      <c r="Z14" s="95"/>
    </row>
    <row r="15" spans="1:28" x14ac:dyDescent="0.25">
      <c r="A15" s="58">
        <f>+IF(G15&lt;&gt;0,MAX($A$9:A14)+1,MAX($A$9:A14))</f>
        <v>5</v>
      </c>
      <c r="B15" s="59" t="s">
        <v>49</v>
      </c>
      <c r="C15" s="34" t="str">
        <f>+VLOOKUP(B15,[1]THKL!$A$7:$AH$75,2,0)</f>
        <v>CNHT - 240mm2, 2 mạch, 100% hào cáp trên hè gạch block</v>
      </c>
      <c r="D15" s="7"/>
      <c r="E15" s="7">
        <f>+HLOOKUP(B15,[1]TH!$E$3:$BJ$69,65,0)</f>
        <v>7</v>
      </c>
      <c r="F15" s="7" t="s">
        <v>5</v>
      </c>
      <c r="G15" s="9">
        <f t="shared" si="1"/>
        <v>6065.865521614478</v>
      </c>
      <c r="H15" s="9">
        <f>+[2]CH5!$I$6/10^6</f>
        <v>543.75139896911128</v>
      </c>
      <c r="I15" s="9">
        <f>+[2]CH5!$I$71/10^6</f>
        <v>4730.914272</v>
      </c>
      <c r="J15" s="9"/>
      <c r="K15" s="9"/>
      <c r="L15" s="26">
        <f t="shared" si="2"/>
        <v>791.19985064536672</v>
      </c>
      <c r="M15" s="95">
        <v>5033.0681611774644</v>
      </c>
      <c r="N15" s="95">
        <v>455.01160971953482</v>
      </c>
      <c r="O15" s="95">
        <v>3921.5693999999999</v>
      </c>
      <c r="P15" s="95">
        <v>656.48715145793017</v>
      </c>
      <c r="Q15" s="95">
        <f t="shared" si="3"/>
        <v>1032.7973604370136</v>
      </c>
      <c r="R15" s="95">
        <f t="shared" si="4"/>
        <v>88.739789249576461</v>
      </c>
      <c r="S15" s="95">
        <f t="shared" si="5"/>
        <v>809.34487200000012</v>
      </c>
      <c r="T15" s="95">
        <f t="shared" si="6"/>
        <v>134.71269918743656</v>
      </c>
      <c r="U15" s="95"/>
      <c r="V15" s="95"/>
      <c r="W15" s="95"/>
      <c r="X15" s="95"/>
      <c r="Y15" s="95"/>
      <c r="Z15" s="95"/>
    </row>
    <row r="16" spans="1:28" ht="31.5" x14ac:dyDescent="0.25">
      <c r="A16" s="58">
        <f>+IF(G16&lt;&gt;0,MAX($A$9:A15)+1,MAX($A$9:A15))</f>
        <v>6</v>
      </c>
      <c r="B16" s="59" t="s">
        <v>50</v>
      </c>
      <c r="C16" s="34" t="str">
        <f>+VLOOKUP(B16,[1]THKL!$A$7:$AH$75,2,0)</f>
        <v>CNHT- 240mm2, 2 mạch, 80% hào cáp trên hè gạch block và 20% hào cáp dưới đường bê tông Asphalt</v>
      </c>
      <c r="D16" s="7"/>
      <c r="E16" s="7">
        <f>+HLOOKUP(B16,[1]TH!$E$3:$BJ$69,65,0)</f>
        <v>8</v>
      </c>
      <c r="F16" s="7" t="s">
        <v>5</v>
      </c>
      <c r="G16" s="9">
        <f t="shared" si="1"/>
        <v>6297.8497115336659</v>
      </c>
      <c r="H16" s="9">
        <f>+[2]CH6!$I$6/10^6</f>
        <v>745.47678150753541</v>
      </c>
      <c r="I16" s="9">
        <f>+[2]CH6!$I$71/10^6</f>
        <v>4730.914272</v>
      </c>
      <c r="J16" s="9"/>
      <c r="K16" s="9"/>
      <c r="L16" s="26">
        <f t="shared" si="2"/>
        <v>821.45865802613037</v>
      </c>
      <c r="M16" s="95">
        <v>5241.3411540301868</v>
      </c>
      <c r="N16" s="95">
        <v>636.11856002624893</v>
      </c>
      <c r="O16" s="95">
        <v>3921.5693999999999</v>
      </c>
      <c r="P16" s="95">
        <v>683.6531940039373</v>
      </c>
      <c r="Q16" s="95">
        <f t="shared" si="3"/>
        <v>1056.5085575034791</v>
      </c>
      <c r="R16" s="95">
        <f t="shared" si="4"/>
        <v>109.35822148128648</v>
      </c>
      <c r="S16" s="95">
        <f t="shared" si="5"/>
        <v>809.34487200000012</v>
      </c>
      <c r="T16" s="95">
        <f t="shared" si="6"/>
        <v>137.80546402219306</v>
      </c>
      <c r="U16" s="95"/>
      <c r="V16" s="95"/>
      <c r="W16" s="95"/>
      <c r="X16" s="95"/>
      <c r="Y16" s="95"/>
      <c r="Z16" s="95"/>
    </row>
    <row r="17" spans="1:26" x14ac:dyDescent="0.25">
      <c r="A17" s="58">
        <f>+IF(G17&lt;&gt;0,MAX($A$9:A16)+1,MAX($A$9:A16))</f>
        <v>7</v>
      </c>
      <c r="B17" s="59" t="s">
        <v>51</v>
      </c>
      <c r="C17" s="34" t="str">
        <f>+VLOOKUP(B17,[1]THKL!$A$7:$AH$75,2,0)</f>
        <v>CNHT - 240mm2, 4 mạch, 100% hào cáp trên hè gạch block</v>
      </c>
      <c r="D17" s="7"/>
      <c r="E17" s="7">
        <f>+HLOOKUP(B17,[1]TH!$E$3:$BJ$69,65,0)</f>
        <v>9</v>
      </c>
      <c r="F17" s="7" t="s">
        <v>5</v>
      </c>
      <c r="G17" s="9">
        <f t="shared" si="1"/>
        <v>11542.46725933698</v>
      </c>
      <c r="H17" s="9">
        <f>+[2]CH7!$I$6/10^6</f>
        <v>657.56230759737241</v>
      </c>
      <c r="I17" s="9">
        <f>+[2]CH7!$I$71/10^6</f>
        <v>9379.3657440000006</v>
      </c>
      <c r="J17" s="9"/>
      <c r="K17" s="9"/>
      <c r="L17" s="26">
        <f t="shared" si="2"/>
        <v>1505.5392077396059</v>
      </c>
      <c r="M17" s="95">
        <v>9570.4268765219422</v>
      </c>
      <c r="N17" s="95">
        <v>546.65452741038393</v>
      </c>
      <c r="O17" s="95">
        <v>7775.4557999999997</v>
      </c>
      <c r="P17" s="95">
        <v>1248.3165491115576</v>
      </c>
      <c r="Q17" s="95">
        <f t="shared" si="3"/>
        <v>1972.0403828150374</v>
      </c>
      <c r="R17" s="95">
        <f t="shared" si="4"/>
        <v>110.90778018698848</v>
      </c>
      <c r="S17" s="95">
        <f t="shared" si="5"/>
        <v>1603.9099440000009</v>
      </c>
      <c r="T17" s="95">
        <f t="shared" si="6"/>
        <v>257.22265862804829</v>
      </c>
      <c r="U17" s="95"/>
      <c r="V17" s="95"/>
      <c r="W17" s="95"/>
      <c r="X17" s="95"/>
      <c r="Y17" s="95"/>
      <c r="Z17" s="95"/>
    </row>
    <row r="18" spans="1:26" ht="31.5" x14ac:dyDescent="0.25">
      <c r="A18" s="58">
        <f>+IF(G18&lt;&gt;0,MAX($A$9:A17)+1,MAX($A$9:A17))</f>
        <v>8</v>
      </c>
      <c r="B18" s="59" t="s">
        <v>52</v>
      </c>
      <c r="C18" s="34" t="str">
        <f>+VLOOKUP(B18,[1]THKL!$A$7:$AH$75,2,0)</f>
        <v>CNHT - 240mm2, 4 mạch, 80% hào cáp trên hè gạch block và 20% hào cáp dưới đường bê tông Asphalt</v>
      </c>
      <c r="D18" s="7"/>
      <c r="E18" s="7">
        <f>+HLOOKUP(B18,[1]TH!$E$3:$BJ$69,65,0)</f>
        <v>10</v>
      </c>
      <c r="F18" s="7" t="s">
        <v>5</v>
      </c>
      <c r="G18" s="9">
        <f t="shared" si="1"/>
        <v>11790.712253039555</v>
      </c>
      <c r="H18" s="9">
        <f>+[2]CH8!$I$6/10^6</f>
        <v>873.42751951265552</v>
      </c>
      <c r="I18" s="9">
        <f>+[2]CH8!$I$71/10^6</f>
        <v>9379.3657440000006</v>
      </c>
      <c r="J18" s="9"/>
      <c r="K18" s="9"/>
      <c r="L18" s="26">
        <f t="shared" si="2"/>
        <v>1537.9189895268985</v>
      </c>
      <c r="M18" s="95">
        <v>9793.3659095492349</v>
      </c>
      <c r="N18" s="95">
        <v>740.51455612977122</v>
      </c>
      <c r="O18" s="95">
        <v>7775.4557999999997</v>
      </c>
      <c r="P18" s="95">
        <v>1277.3955534194654</v>
      </c>
      <c r="Q18" s="95">
        <f t="shared" si="3"/>
        <v>1997.3463434903206</v>
      </c>
      <c r="R18" s="95">
        <f t="shared" si="4"/>
        <v>132.9129633828843</v>
      </c>
      <c r="S18" s="95">
        <f t="shared" si="5"/>
        <v>1603.9099440000009</v>
      </c>
      <c r="T18" s="95">
        <f t="shared" si="6"/>
        <v>260.5234361074331</v>
      </c>
      <c r="U18" s="95"/>
      <c r="V18" s="95"/>
      <c r="W18" s="95"/>
      <c r="X18" s="95"/>
      <c r="Y18" s="95"/>
      <c r="Z18" s="95"/>
    </row>
    <row r="19" spans="1:26" x14ac:dyDescent="0.25">
      <c r="A19" s="58"/>
      <c r="B19" s="59"/>
      <c r="C19" s="35" t="s">
        <v>26</v>
      </c>
      <c r="D19" s="7"/>
      <c r="E19" s="7"/>
      <c r="F19" s="7"/>
      <c r="G19" s="9"/>
      <c r="H19" s="9"/>
      <c r="I19" s="9"/>
      <c r="J19" s="9"/>
      <c r="K19" s="9"/>
      <c r="L19" s="26"/>
      <c r="M19" s="95"/>
      <c r="N19" s="95"/>
      <c r="O19" s="95"/>
      <c r="P19" s="95"/>
      <c r="Q19" s="95">
        <f t="shared" si="3"/>
        <v>0</v>
      </c>
      <c r="R19" s="95">
        <f t="shared" si="4"/>
        <v>0</v>
      </c>
      <c r="S19" s="95">
        <f t="shared" si="5"/>
        <v>0</v>
      </c>
      <c r="T19" s="95">
        <f t="shared" si="6"/>
        <v>0</v>
      </c>
      <c r="U19" s="95"/>
      <c r="V19" s="95"/>
      <c r="W19" s="95"/>
      <c r="X19" s="95"/>
      <c r="Y19" s="95"/>
      <c r="Z19" s="95"/>
    </row>
    <row r="20" spans="1:26" x14ac:dyDescent="0.25">
      <c r="A20" s="58">
        <f>+IF(G20&lt;&gt;0,MAX($A$9:A19)+1,MAX($A$9:A19))</f>
        <v>9</v>
      </c>
      <c r="B20" s="59" t="s">
        <v>53</v>
      </c>
      <c r="C20" s="34" t="str">
        <f>+VLOOKUP(B20,[1]THKL!$A$7:$AH$75,2,0)</f>
        <v>CNHT - 50mm2, 1 mạch, 100% hào cáp trên hè gạch block, ống HDPE F100</v>
      </c>
      <c r="D20" s="7"/>
      <c r="E20" s="7">
        <f>+HLOOKUP(B20,[1]TH!$E$3:$BJ$69,65,0)</f>
        <v>11</v>
      </c>
      <c r="F20" s="7" t="s">
        <v>5</v>
      </c>
      <c r="G20" s="9">
        <f t="shared" si="1"/>
        <v>1280.3578899978836</v>
      </c>
      <c r="H20" s="9">
        <f>+[2]CH9!$I$6/10^6</f>
        <v>503.29838695468146</v>
      </c>
      <c r="I20" s="9">
        <f>+[2]CH9!$I$71/10^6</f>
        <v>610.05629999999996</v>
      </c>
      <c r="J20" s="9"/>
      <c r="K20" s="9"/>
      <c r="L20" s="26">
        <f t="shared" si="2"/>
        <v>167.00320304320221</v>
      </c>
      <c r="M20" s="95">
        <v>1107.9462061123299</v>
      </c>
      <c r="N20" s="95">
        <v>412.78628357593914</v>
      </c>
      <c r="O20" s="95">
        <v>550.64520000000005</v>
      </c>
      <c r="P20" s="95">
        <v>144.51472253639088</v>
      </c>
      <c r="Q20" s="95">
        <f t="shared" si="3"/>
        <v>172.41168388555366</v>
      </c>
      <c r="R20" s="95">
        <f t="shared" si="4"/>
        <v>90.512103378742324</v>
      </c>
      <c r="S20" s="95">
        <f t="shared" si="5"/>
        <v>59.411099999999919</v>
      </c>
      <c r="T20" s="95">
        <f t="shared" si="6"/>
        <v>22.488480506811328</v>
      </c>
      <c r="U20" s="95"/>
      <c r="V20" s="95"/>
      <c r="W20" s="95"/>
      <c r="X20" s="95"/>
      <c r="Y20" s="95"/>
      <c r="Z20" s="95"/>
    </row>
    <row r="21" spans="1:26" ht="31.5" x14ac:dyDescent="0.25">
      <c r="A21" s="58">
        <f>+IF(G21&lt;&gt;0,MAX($A$9:A20)+1,MAX($A$9:A20))</f>
        <v>10</v>
      </c>
      <c r="B21" s="59" t="s">
        <v>54</v>
      </c>
      <c r="C21" s="34" t="str">
        <f>+VLOOKUP(B21,[1]THKL!$A$7:$AH$75,2,0)</f>
        <v>CNHT - 50mm2, 1 mạch, 80% hào cáp trên hè gạch block và 20% hào cáp dưới đường bê tông Asphalt, ống HDPE F100</v>
      </c>
      <c r="D21" s="7"/>
      <c r="E21" s="7">
        <f>+HLOOKUP(B21,[1]TH!$E$3:$BJ$69,65,0)</f>
        <v>12</v>
      </c>
      <c r="F21" s="7" t="s">
        <v>5</v>
      </c>
      <c r="G21" s="9">
        <f t="shared" si="1"/>
        <v>1490.4564329956945</v>
      </c>
      <c r="H21" s="9">
        <f>+[2]CH10!$I$6/10^6</f>
        <v>681.34547217016916</v>
      </c>
      <c r="I21" s="9">
        <f>+[2]CH10!$I$71/10^6</f>
        <v>614.70360000000005</v>
      </c>
      <c r="J21" s="9"/>
      <c r="K21" s="9"/>
      <c r="L21" s="26">
        <f t="shared" si="2"/>
        <v>194.40736082552539</v>
      </c>
      <c r="M21" s="95">
        <v>1291.6692146216274</v>
      </c>
      <c r="N21" s="95">
        <v>572.54542141011063</v>
      </c>
      <c r="O21" s="95">
        <v>550.64520000000005</v>
      </c>
      <c r="P21" s="95">
        <v>168.4785932115166</v>
      </c>
      <c r="Q21" s="95">
        <f t="shared" si="3"/>
        <v>198.78721837406715</v>
      </c>
      <c r="R21" s="95">
        <f t="shared" si="4"/>
        <v>108.80005076005853</v>
      </c>
      <c r="S21" s="95">
        <f t="shared" si="5"/>
        <v>64.058400000000006</v>
      </c>
      <c r="T21" s="95">
        <f t="shared" si="6"/>
        <v>25.928767614008791</v>
      </c>
      <c r="U21" s="95"/>
      <c r="V21" s="95"/>
      <c r="W21" s="95"/>
      <c r="X21" s="95"/>
      <c r="Y21" s="95"/>
      <c r="Z21" s="95"/>
    </row>
    <row r="22" spans="1:26" x14ac:dyDescent="0.25">
      <c r="A22" s="58">
        <f>+IF(G22&lt;&gt;0,MAX($A$9:A21)+1,MAX($A$9:A21))</f>
        <v>11</v>
      </c>
      <c r="B22" s="59" t="s">
        <v>55</v>
      </c>
      <c r="C22" s="34" t="str">
        <f>+VLOOKUP(B22,[1]THKL!$A$7:$AH$75,2,0)</f>
        <v>CNHT - 240mm2, 1 mạch, 100% hào cáp trên hè gạch block, ống HDPE F150</v>
      </c>
      <c r="D22" s="7"/>
      <c r="E22" s="7">
        <f>+HLOOKUP(B22,[1]TH!$E$3:$BJ$69,65,0)</f>
        <v>13</v>
      </c>
      <c r="F22" s="7" t="s">
        <v>5</v>
      </c>
      <c r="G22" s="9">
        <f t="shared" si="1"/>
        <v>3568.3826977179028</v>
      </c>
      <c r="H22" s="9">
        <f>+[2]CH11!$I$6/10^6</f>
        <v>566.23354027643757</v>
      </c>
      <c r="I22" s="9">
        <f>+[2]CH11!$I$71/10^6</f>
        <v>2536.7079359999998</v>
      </c>
      <c r="J22" s="9"/>
      <c r="K22" s="9"/>
      <c r="L22" s="26">
        <f t="shared" si="2"/>
        <v>465.44122144146559</v>
      </c>
      <c r="M22" s="95">
        <v>2975.3642869628375</v>
      </c>
      <c r="N22" s="95">
        <v>462.62769301116316</v>
      </c>
      <c r="O22" s="95">
        <v>2124.6455999999998</v>
      </c>
      <c r="P22" s="95">
        <v>388.09099395167442</v>
      </c>
      <c r="Q22" s="95">
        <f t="shared" si="3"/>
        <v>593.01841075506536</v>
      </c>
      <c r="R22" s="95">
        <f t="shared" si="4"/>
        <v>103.60584726527441</v>
      </c>
      <c r="S22" s="95">
        <f t="shared" si="5"/>
        <v>412.06233599999996</v>
      </c>
      <c r="T22" s="95">
        <f t="shared" si="6"/>
        <v>77.350227489791166</v>
      </c>
      <c r="U22" s="95"/>
      <c r="V22" s="95"/>
      <c r="W22" s="95"/>
      <c r="X22" s="95"/>
      <c r="Y22" s="95"/>
      <c r="Z22" s="95"/>
    </row>
    <row r="23" spans="1:26" ht="31.5" x14ac:dyDescent="0.25">
      <c r="A23" s="58">
        <f>+IF(G23&lt;&gt;0,MAX($A$9:A22)+1,MAX($A$9:A22))</f>
        <v>12</v>
      </c>
      <c r="B23" s="59" t="s">
        <v>56</v>
      </c>
      <c r="C23" s="34" t="str">
        <f>+VLOOKUP(B23,[1]THKL!$A$7:$AH$75,2,0)</f>
        <v>CNHT - 240mm2, 1 mạch, 80% hào cáp trên hè gạch block và 20% hào cáp dưới đường bê tông Asphalt, ống HDPE F150</v>
      </c>
      <c r="D23" s="7"/>
      <c r="E23" s="7">
        <f>+HLOOKUP(B23,[1]TH!$E$3:$BJ$69,65,0)</f>
        <v>14</v>
      </c>
      <c r="F23" s="7" t="s">
        <v>5</v>
      </c>
      <c r="G23" s="9">
        <f t="shared" si="1"/>
        <v>3773.1368457157137</v>
      </c>
      <c r="H23" s="9">
        <f>+[2]CH12!$I$6/10^6</f>
        <v>744.28062549192498</v>
      </c>
      <c r="I23" s="9">
        <f>+[2]CH12!$I$71/10^6</f>
        <v>2536.7079359999998</v>
      </c>
      <c r="J23" s="9"/>
      <c r="K23" s="9"/>
      <c r="L23" s="26">
        <f t="shared" si="2"/>
        <v>492.14828422378872</v>
      </c>
      <c r="M23" s="95">
        <v>3159.0872954721349</v>
      </c>
      <c r="N23" s="95">
        <v>622.38683084533466</v>
      </c>
      <c r="O23" s="95">
        <v>2124.6455999999998</v>
      </c>
      <c r="P23" s="95">
        <v>412.05486462680017</v>
      </c>
      <c r="Q23" s="95">
        <f t="shared" si="3"/>
        <v>614.04955024357878</v>
      </c>
      <c r="R23" s="95">
        <f t="shared" si="4"/>
        <v>121.89379464659032</v>
      </c>
      <c r="S23" s="95">
        <f t="shared" si="5"/>
        <v>412.06233599999996</v>
      </c>
      <c r="T23" s="95">
        <f t="shared" si="6"/>
        <v>80.093419596988554</v>
      </c>
      <c r="U23" s="95"/>
      <c r="V23" s="95"/>
      <c r="W23" s="95"/>
      <c r="X23" s="95"/>
      <c r="Y23" s="95"/>
      <c r="Z23" s="95"/>
    </row>
    <row r="24" spans="1:26" x14ac:dyDescent="0.25">
      <c r="A24" s="58">
        <f>+IF(G24&lt;&gt;0,MAX($A$9:A23)+1,MAX($A$9:A23))</f>
        <v>13</v>
      </c>
      <c r="B24" s="59" t="s">
        <v>57</v>
      </c>
      <c r="C24" s="34" t="str">
        <f>+VLOOKUP(B24,[1]THKL!$A$7:$AH$75,2,0)</f>
        <v>CNHT - 240mm2, 2 mạch, 100% hào cáp trên hè gạch block, ống HDPE F150</v>
      </c>
      <c r="D24" s="7"/>
      <c r="E24" s="7">
        <f>+HLOOKUP(B24,[1]TH!$E$3:$BJ$69,65,0)</f>
        <v>15</v>
      </c>
      <c r="F24" s="7" t="s">
        <v>5</v>
      </c>
      <c r="G24" s="9">
        <f t="shared" si="1"/>
        <v>6693.3022497270613</v>
      </c>
      <c r="H24" s="9">
        <f>+[2]CH13!$I$6/10^6</f>
        <v>829.30975384961846</v>
      </c>
      <c r="I24" s="9">
        <f>+[2]CH13!$I$71/10^6</f>
        <v>4990.9530720000002</v>
      </c>
      <c r="J24" s="9"/>
      <c r="K24" s="9"/>
      <c r="L24" s="26">
        <f t="shared" si="2"/>
        <v>873.0394238774428</v>
      </c>
      <c r="M24" s="95">
        <v>5591.8164052707571</v>
      </c>
      <c r="N24" s="95">
        <v>680.84084806152794</v>
      </c>
      <c r="O24" s="95">
        <v>4181.6081999999997</v>
      </c>
      <c r="P24" s="95">
        <v>729.36735720922911</v>
      </c>
      <c r="Q24" s="95">
        <f t="shared" si="3"/>
        <v>1101.4858444563042</v>
      </c>
      <c r="R24" s="95">
        <f t="shared" si="4"/>
        <v>148.46890578809052</v>
      </c>
      <c r="S24" s="95">
        <f t="shared" si="5"/>
        <v>809.34487200000058</v>
      </c>
      <c r="T24" s="95">
        <f t="shared" si="6"/>
        <v>143.67206666821369</v>
      </c>
      <c r="U24" s="95"/>
      <c r="V24" s="95"/>
      <c r="W24" s="95"/>
      <c r="X24" s="95"/>
      <c r="Y24" s="95"/>
      <c r="Z24" s="95"/>
    </row>
    <row r="25" spans="1:26" ht="31.5" x14ac:dyDescent="0.25">
      <c r="A25" s="58">
        <f>+IF(G25&lt;&gt;0,MAX($A$9:A24)+1,MAX($A$9:A24))</f>
        <v>14</v>
      </c>
      <c r="B25" s="59" t="s">
        <v>58</v>
      </c>
      <c r="C25" s="34" t="str">
        <f>+VLOOKUP(B25,[1]THKL!$A$7:$AH$75,2,0)</f>
        <v>CNHT - 240mm2, 2 mạch, 80% hào cáp trên hè gạch block và 20% hào cáp dưới đường bê tông Asphalt, ống HDPE F150</v>
      </c>
      <c r="D25" s="7"/>
      <c r="E25" s="7">
        <f>+HLOOKUP(B25,[1]TH!$E$3:$BJ$69,65,0)</f>
        <v>16</v>
      </c>
      <c r="F25" s="7" t="s">
        <v>5</v>
      </c>
      <c r="G25" s="9">
        <f t="shared" si="1"/>
        <v>6930.6745320034461</v>
      </c>
      <c r="H25" s="9">
        <f>+[2]CH14!$I$6/10^6</f>
        <v>1035.7204340899527</v>
      </c>
      <c r="I25" s="9">
        <f>+[2]CH14!$I$71/10^6</f>
        <v>4990.9530720000002</v>
      </c>
      <c r="J25" s="9"/>
      <c r="K25" s="9"/>
      <c r="L25" s="26">
        <f t="shared" si="2"/>
        <v>904.00102591349287</v>
      </c>
      <c r="M25" s="95">
        <v>5804.9514321685529</v>
      </c>
      <c r="N25" s="95">
        <v>866.17565405961136</v>
      </c>
      <c r="O25" s="95">
        <v>4181.6081999999997</v>
      </c>
      <c r="P25" s="95">
        <v>757.16757810894171</v>
      </c>
      <c r="Q25" s="95">
        <f t="shared" si="3"/>
        <v>1125.7230998348932</v>
      </c>
      <c r="R25" s="95">
        <f t="shared" si="4"/>
        <v>169.54478003034137</v>
      </c>
      <c r="S25" s="95">
        <f t="shared" si="5"/>
        <v>809.34487200000058</v>
      </c>
      <c r="T25" s="95">
        <f t="shared" si="6"/>
        <v>146.83344780455116</v>
      </c>
      <c r="U25" s="95"/>
      <c r="V25" s="95"/>
      <c r="W25" s="95"/>
      <c r="X25" s="95"/>
      <c r="Y25" s="95"/>
      <c r="Z25" s="95"/>
    </row>
    <row r="26" spans="1:26" x14ac:dyDescent="0.25">
      <c r="A26" s="58">
        <f>+IF(G26&lt;&gt;0,MAX($A$9:A25)+1,MAX($A$9:A25))</f>
        <v>15</v>
      </c>
      <c r="B26" s="59" t="s">
        <v>59</v>
      </c>
      <c r="C26" s="34" t="str">
        <f>+VLOOKUP(B26,[1]THKL!$A$7:$AH$75,2,0)</f>
        <v>CNHT - 240mm2, 4 mạch, 100% hào cáp trên hè gạch block, ống HDPE F150</v>
      </c>
      <c r="D26" s="7"/>
      <c r="E26" s="7">
        <f>+HLOOKUP(B26,[1]TH!$E$3:$BJ$69,65,0)</f>
        <v>17</v>
      </c>
      <c r="F26" s="7" t="s">
        <v>5</v>
      </c>
      <c r="G26" s="9">
        <f t="shared" si="1"/>
        <v>12767.753556730691</v>
      </c>
      <c r="H26" s="9">
        <f>+[2]CH15!$I$6/10^6</f>
        <v>1202.9510531571232</v>
      </c>
      <c r="I26" s="9">
        <f>+[2]CH15!$I$71/10^6</f>
        <v>9899.4433439999993</v>
      </c>
      <c r="J26" s="9"/>
      <c r="K26" s="9"/>
      <c r="L26" s="26">
        <f t="shared" si="2"/>
        <v>1665.3591595735684</v>
      </c>
      <c r="M26" s="95">
        <v>10664.210779578367</v>
      </c>
      <c r="N26" s="95">
        <v>977.69336485075269</v>
      </c>
      <c r="O26" s="95">
        <v>8295.5334000000003</v>
      </c>
      <c r="P26" s="95">
        <v>1390.9840147276129</v>
      </c>
      <c r="Q26" s="95">
        <f t="shared" si="3"/>
        <v>2103.5427771523246</v>
      </c>
      <c r="R26" s="95">
        <f t="shared" si="4"/>
        <v>225.25768830637048</v>
      </c>
      <c r="S26" s="95">
        <f t="shared" si="5"/>
        <v>1603.9099439999991</v>
      </c>
      <c r="T26" s="95">
        <f t="shared" si="6"/>
        <v>274.37514484595545</v>
      </c>
      <c r="U26" s="95"/>
      <c r="V26" s="95"/>
      <c r="W26" s="95"/>
      <c r="X26" s="95"/>
      <c r="Y26" s="95"/>
      <c r="Z26" s="95"/>
    </row>
    <row r="27" spans="1:26" ht="31.5" x14ac:dyDescent="0.25">
      <c r="A27" s="58">
        <f>+IF(G27&lt;&gt;0,MAX($A$9:A26)+1,MAX($A$9:A26))</f>
        <v>16</v>
      </c>
      <c r="B27" s="59" t="s">
        <v>60</v>
      </c>
      <c r="C27" s="34" t="str">
        <f>+VLOOKUP(B27,[1]THKL!$A$7:$AH$75,2,0)</f>
        <v>CNHT - 240mm2, 4 mạch, 80% hào cáp trên hè gạch block và 20% hào cáp dưới đường bê tông Asphalt, ống HDPE F150</v>
      </c>
      <c r="D27" s="7"/>
      <c r="E27" s="7">
        <f>+HLOOKUP(B27,[1]TH!$E$3:$BJ$69,65,0)</f>
        <v>18</v>
      </c>
      <c r="F27" s="7" t="s">
        <v>5</v>
      </c>
      <c r="G27" s="9">
        <f t="shared" si="1"/>
        <v>13021.434906146362</v>
      </c>
      <c r="H27" s="9">
        <f>+[2]CH16!$I$6/10^6</f>
        <v>1423.5435309098807</v>
      </c>
      <c r="I27" s="9">
        <f>+[2]CH16!$I$71/10^6</f>
        <v>9899.4433439999993</v>
      </c>
      <c r="J27" s="9"/>
      <c r="K27" s="9"/>
      <c r="L27" s="26">
        <f t="shared" si="2"/>
        <v>1698.4480312364819</v>
      </c>
      <c r="M27" s="95">
        <v>10892.051815670411</v>
      </c>
      <c r="N27" s="95">
        <v>1175.8160049307919</v>
      </c>
      <c r="O27" s="95">
        <v>8295.5334000000003</v>
      </c>
      <c r="P27" s="95">
        <v>1420.7024107396187</v>
      </c>
      <c r="Q27" s="95">
        <f t="shared" si="3"/>
        <v>2129.3830904759507</v>
      </c>
      <c r="R27" s="95">
        <f t="shared" si="4"/>
        <v>247.7275259790888</v>
      </c>
      <c r="S27" s="95">
        <f t="shared" si="5"/>
        <v>1603.9099439999991</v>
      </c>
      <c r="T27" s="95">
        <f t="shared" si="6"/>
        <v>277.74562049686324</v>
      </c>
      <c r="U27" s="95"/>
      <c r="V27" s="95"/>
      <c r="W27" s="95"/>
      <c r="X27" s="95"/>
      <c r="Y27" s="95"/>
      <c r="Z27" s="95"/>
    </row>
    <row r="28" spans="1:26" s="45" customFormat="1" x14ac:dyDescent="0.25">
      <c r="A28" s="42" t="s">
        <v>40</v>
      </c>
      <c r="B28" s="60" t="s">
        <v>40</v>
      </c>
      <c r="C28" s="35" t="s">
        <v>43</v>
      </c>
      <c r="D28" s="43"/>
      <c r="E28" s="43"/>
      <c r="F28" s="43"/>
      <c r="G28" s="44"/>
      <c r="H28" s="44"/>
      <c r="I28" s="44"/>
      <c r="J28" s="44"/>
      <c r="K28" s="44"/>
      <c r="L28" s="26"/>
      <c r="M28" s="95"/>
      <c r="N28" s="95"/>
      <c r="O28" s="95"/>
      <c r="P28" s="95"/>
      <c r="Q28" s="95">
        <f t="shared" si="3"/>
        <v>0</v>
      </c>
      <c r="R28" s="95">
        <f t="shared" si="4"/>
        <v>0</v>
      </c>
      <c r="S28" s="95">
        <f t="shared" si="5"/>
        <v>0</v>
      </c>
      <c r="T28" s="95">
        <f t="shared" si="6"/>
        <v>0</v>
      </c>
      <c r="U28" s="95"/>
      <c r="V28" s="95"/>
      <c r="W28" s="95"/>
      <c r="X28" s="95"/>
      <c r="Y28" s="95"/>
      <c r="Z28" s="95"/>
    </row>
    <row r="29" spans="1:26" s="45" customFormat="1" ht="31.5" x14ac:dyDescent="0.25">
      <c r="A29" s="46"/>
      <c r="B29" s="80"/>
      <c r="C29" s="35" t="s">
        <v>27</v>
      </c>
      <c r="D29" s="43"/>
      <c r="E29" s="43"/>
      <c r="F29" s="43"/>
      <c r="G29" s="44"/>
      <c r="H29" s="44"/>
      <c r="I29" s="44"/>
      <c r="J29" s="44"/>
      <c r="K29" s="44"/>
      <c r="L29" s="26"/>
      <c r="M29" s="95"/>
      <c r="N29" s="95"/>
      <c r="O29" s="95"/>
      <c r="P29" s="95"/>
      <c r="Q29" s="95">
        <f t="shared" si="3"/>
        <v>0</v>
      </c>
      <c r="R29" s="95">
        <f t="shared" si="4"/>
        <v>0</v>
      </c>
      <c r="S29" s="95">
        <f t="shared" si="5"/>
        <v>0</v>
      </c>
      <c r="T29" s="95">
        <f t="shared" si="6"/>
        <v>0</v>
      </c>
      <c r="U29" s="95"/>
      <c r="V29" s="95"/>
      <c r="W29" s="95"/>
      <c r="X29" s="95"/>
      <c r="Y29" s="95"/>
      <c r="Z29" s="95"/>
    </row>
    <row r="30" spans="1:26" x14ac:dyDescent="0.25">
      <c r="A30" s="58">
        <f>+IF(G30&lt;&gt;0,MAX($A$9:A29)+1,MAX($A$9:A29))</f>
        <v>17</v>
      </c>
      <c r="B30" s="59" t="s">
        <v>61</v>
      </c>
      <c r="C30" s="34" t="str">
        <f>+VLOOKUP(B30,[1]THKL!$A$7:$AH$75,2,0)</f>
        <v>CN22 - 3x50mm2, 1 mạch, 100% hào cáp trên hè gạch block</v>
      </c>
      <c r="D30" s="7"/>
      <c r="E30" s="7">
        <f>+HLOOKUP(B30,[1]TH!$E$3:$BJ$69,65,0)</f>
        <v>19</v>
      </c>
      <c r="F30" s="7" t="s">
        <v>5</v>
      </c>
      <c r="G30" s="9">
        <f t="shared" ref="G30:G33" si="7">+SUM(H30:L30)</f>
        <v>1170.2560283778741</v>
      </c>
      <c r="H30" s="9">
        <f>+[3]CT1!$I$6/10^6</f>
        <v>396.57652771989046</v>
      </c>
      <c r="I30" s="9">
        <f>+[3]CT1!$I$71/10^6</f>
        <v>621.03741000000002</v>
      </c>
      <c r="J30" s="9"/>
      <c r="K30" s="9"/>
      <c r="L30" s="26">
        <f t="shared" ref="L30:L33" si="8">+SUM(H30:K30)*$AB$1</f>
        <v>152.64209065798357</v>
      </c>
      <c r="M30" s="95">
        <v>1028.000235925439</v>
      </c>
      <c r="N30" s="95">
        <v>332.40621863081645</v>
      </c>
      <c r="O30" s="95">
        <v>561.50702999999999</v>
      </c>
      <c r="P30" s="95">
        <v>134.08698729462247</v>
      </c>
      <c r="Q30" s="95">
        <f t="shared" si="3"/>
        <v>142.25579245243512</v>
      </c>
      <c r="R30" s="95">
        <f t="shared" si="4"/>
        <v>64.17030908907401</v>
      </c>
      <c r="S30" s="95">
        <f t="shared" si="5"/>
        <v>59.530380000000036</v>
      </c>
      <c r="T30" s="95">
        <f t="shared" si="6"/>
        <v>18.555103363361098</v>
      </c>
      <c r="U30" s="95"/>
      <c r="V30" s="95"/>
      <c r="W30" s="95"/>
      <c r="X30" s="95"/>
      <c r="Y30" s="95"/>
      <c r="Z30" s="95"/>
    </row>
    <row r="31" spans="1:26" x14ac:dyDescent="0.25">
      <c r="A31" s="58">
        <f>+IF(G31&lt;&gt;0,MAX($A$9:A30)+1,MAX($A$9:A30))</f>
        <v>18</v>
      </c>
      <c r="B31" s="59" t="s">
        <v>62</v>
      </c>
      <c r="C31" s="34" t="str">
        <f>+VLOOKUP(B31,[1]THKL!$A$7:$AH$75,2,0)</f>
        <v>CN22 - 3x50mm2, 1 mạch, 100% hào cáp dưới đường Asphalt</v>
      </c>
      <c r="D31" s="7"/>
      <c r="E31" s="7">
        <f>+HLOOKUP(B31,[1]TH!$E$3:$BJ$69,65,0)</f>
        <v>20</v>
      </c>
      <c r="F31" s="7" t="s">
        <v>5</v>
      </c>
      <c r="G31" s="9">
        <f t="shared" si="7"/>
        <v>2248.3903254978841</v>
      </c>
      <c r="H31" s="9">
        <f>+[3]CT2!$I$6/10^6</f>
        <v>1334.0846121720731</v>
      </c>
      <c r="I31" s="9">
        <f>+[3]CT2!$I$71/10^6</f>
        <v>621.03741000000002</v>
      </c>
      <c r="J31" s="9"/>
      <c r="K31" s="9"/>
      <c r="L31" s="26">
        <f t="shared" si="8"/>
        <v>293.26830332581096</v>
      </c>
      <c r="M31" s="95">
        <v>1995.6353091194226</v>
      </c>
      <c r="N31" s="95">
        <v>1173.8280214081935</v>
      </c>
      <c r="O31" s="95">
        <v>561.50702999999999</v>
      </c>
      <c r="P31" s="95">
        <v>260.30025771122899</v>
      </c>
      <c r="Q31" s="95">
        <f t="shared" si="3"/>
        <v>252.75501637846151</v>
      </c>
      <c r="R31" s="95">
        <f t="shared" si="4"/>
        <v>160.25659076387956</v>
      </c>
      <c r="S31" s="95">
        <f t="shared" si="5"/>
        <v>59.530380000000036</v>
      </c>
      <c r="T31" s="95">
        <f t="shared" si="6"/>
        <v>32.968045614581968</v>
      </c>
      <c r="U31" s="95"/>
      <c r="V31" s="95"/>
      <c r="W31" s="95"/>
      <c r="X31" s="95"/>
      <c r="Y31" s="95"/>
      <c r="Z31" s="95"/>
    </row>
    <row r="32" spans="1:26" ht="31.5" x14ac:dyDescent="0.25">
      <c r="A32" s="58">
        <f>+IF(G32&lt;&gt;0,MAX($A$9:A31)+1,MAX($A$9:A31))</f>
        <v>19</v>
      </c>
      <c r="B32" s="59" t="s">
        <v>63</v>
      </c>
      <c r="C32" s="34" t="str">
        <f>+VLOOKUP(B32,[1]THKL!$A$7:$AH$75,2,0)</f>
        <v>CN22 - 3x50mm2, 1 mạch, 80% hào cáp trên hè gạch block và 20% hào cáp dưới đường bê tông Asphalt</v>
      </c>
      <c r="D32" s="7"/>
      <c r="E32" s="7">
        <f>+HLOOKUP(B32,[1]TH!$E$3:$BJ$69,65,0)</f>
        <v>21</v>
      </c>
      <c r="F32" s="7" t="s">
        <v>5</v>
      </c>
      <c r="G32" s="9">
        <f t="shared" si="7"/>
        <v>1385.8828878018762</v>
      </c>
      <c r="H32" s="9">
        <f>+[3]CT3!$I$6/10^6</f>
        <v>584.07814461032706</v>
      </c>
      <c r="I32" s="9">
        <f>+[3]CT3!$I$71/10^6</f>
        <v>621.03741000000002</v>
      </c>
      <c r="J32" s="9"/>
      <c r="K32" s="9"/>
      <c r="L32" s="26">
        <f t="shared" si="8"/>
        <v>180.76733319154906</v>
      </c>
      <c r="M32" s="95">
        <v>1221.5272505642356</v>
      </c>
      <c r="N32" s="95">
        <v>500.69057918629193</v>
      </c>
      <c r="O32" s="95">
        <v>561.50702999999999</v>
      </c>
      <c r="P32" s="95">
        <v>159.32964137794377</v>
      </c>
      <c r="Q32" s="95">
        <f t="shared" si="3"/>
        <v>164.35563723764062</v>
      </c>
      <c r="R32" s="95">
        <f t="shared" si="4"/>
        <v>83.387565424035131</v>
      </c>
      <c r="S32" s="95">
        <f t="shared" si="5"/>
        <v>59.530380000000036</v>
      </c>
      <c r="T32" s="95">
        <f t="shared" si="6"/>
        <v>21.437691813605284</v>
      </c>
      <c r="U32" s="95"/>
      <c r="V32" s="95"/>
      <c r="W32" s="95"/>
      <c r="X32" s="95"/>
      <c r="Y32" s="95"/>
      <c r="Z32" s="95"/>
    </row>
    <row r="33" spans="1:26" x14ac:dyDescent="0.25">
      <c r="A33" s="58">
        <f>+IF(G33&lt;&gt;0,MAX($A$9:A32)+1,MAX($A$9:A32))</f>
        <v>20</v>
      </c>
      <c r="B33" s="59" t="s">
        <v>64</v>
      </c>
      <c r="C33" s="34" t="str">
        <f>+VLOOKUP(B33,[1]THKL!$A$7:$AH$75,2,0)</f>
        <v>CN22 - 3x240mm2, 1 mạch, 100% hào cáp trên hè gạch block</v>
      </c>
      <c r="D33" s="7"/>
      <c r="E33" s="7">
        <f>+HLOOKUP(B33,[1]TH!$E$3:$BJ$69,65,0)</f>
        <v>22</v>
      </c>
      <c r="F33" s="7" t="s">
        <v>5</v>
      </c>
      <c r="G33" s="9">
        <f t="shared" si="7"/>
        <v>3066.1598439124655</v>
      </c>
      <c r="H33" s="9">
        <f>+[3]CT4!$I$6/10^6</f>
        <v>464.28449622823047</v>
      </c>
      <c r="I33" s="9">
        <f>+[3]CT4!$I$71/10^6</f>
        <v>2201.9414550000001</v>
      </c>
      <c r="J33" s="9"/>
      <c r="K33" s="9"/>
      <c r="L33" s="26">
        <f t="shared" si="8"/>
        <v>399.93389268423459</v>
      </c>
      <c r="M33" s="95">
        <v>2722.4621931578313</v>
      </c>
      <c r="N33" s="95">
        <v>386.50507883289646</v>
      </c>
      <c r="O33" s="95">
        <v>1980.8533500000001</v>
      </c>
      <c r="P33" s="95">
        <v>355.1037643249345</v>
      </c>
      <c r="Q33" s="95">
        <f t="shared" si="3"/>
        <v>343.6976507546342</v>
      </c>
      <c r="R33" s="95">
        <f t="shared" si="4"/>
        <v>77.779417395334008</v>
      </c>
      <c r="S33" s="95">
        <f t="shared" si="5"/>
        <v>221.08810500000004</v>
      </c>
      <c r="T33" s="95">
        <f t="shared" si="6"/>
        <v>44.83012835930009</v>
      </c>
      <c r="U33" s="95"/>
      <c r="V33" s="95"/>
      <c r="W33" s="95"/>
      <c r="X33" s="95"/>
      <c r="Y33" s="95"/>
      <c r="Z33" s="95"/>
    </row>
    <row r="34" spans="1:26" x14ac:dyDescent="0.25">
      <c r="A34" s="58">
        <f>+IF(G34&lt;&gt;0,MAX($A$9:A33)+1,MAX($A$9:A33))</f>
        <v>21</v>
      </c>
      <c r="B34" s="59" t="s">
        <v>65</v>
      </c>
      <c r="C34" s="34" t="str">
        <f>+VLOOKUP(B34,[1]THKL!$A$7:$AH$75,2,0)</f>
        <v>CN22 - 3x240mm2, 1 mạch, 100% hào cáp dưới đường Asphalt</v>
      </c>
      <c r="D34" s="7"/>
      <c r="E34" s="7">
        <f>+HLOOKUP(B34,[1]TH!$E$3:$BJ$69,65,0)</f>
        <v>23</v>
      </c>
      <c r="F34" s="7" t="s">
        <v>5</v>
      </c>
      <c r="G34" s="9">
        <f t="shared" ref="G34:G41" si="9">+SUM(H34:L34)</f>
        <v>4144.2941410324756</v>
      </c>
      <c r="H34" s="9">
        <f>+[3]CT5!$I$6/10^6</f>
        <v>1401.7925806804133</v>
      </c>
      <c r="I34" s="9">
        <f>+[3]CT5!$I$71/10^6</f>
        <v>2201.9414550000001</v>
      </c>
      <c r="J34" s="9"/>
      <c r="K34" s="9"/>
      <c r="L34" s="26">
        <f t="shared" ref="L34:L41" si="10">+SUM(H34:K34)*$AB$1</f>
        <v>540.56010535206201</v>
      </c>
      <c r="M34" s="95">
        <v>3690.0972663518141</v>
      </c>
      <c r="N34" s="95">
        <v>1227.9268816102735</v>
      </c>
      <c r="O34" s="95">
        <v>1980.8533500000001</v>
      </c>
      <c r="P34" s="95">
        <v>481.31703474154097</v>
      </c>
      <c r="Q34" s="95">
        <f t="shared" si="3"/>
        <v>454.19687468066149</v>
      </c>
      <c r="R34" s="95">
        <f t="shared" si="4"/>
        <v>173.86569907013973</v>
      </c>
      <c r="S34" s="95">
        <f t="shared" si="5"/>
        <v>221.08810500000004</v>
      </c>
      <c r="T34" s="95">
        <f t="shared" si="6"/>
        <v>59.243070610521045</v>
      </c>
      <c r="U34" s="95"/>
      <c r="V34" s="95"/>
      <c r="W34" s="95"/>
      <c r="X34" s="95"/>
      <c r="Y34" s="95"/>
      <c r="Z34" s="95"/>
    </row>
    <row r="35" spans="1:26" ht="31.5" x14ac:dyDescent="0.25">
      <c r="A35" s="58">
        <f>+IF(G35&lt;&gt;0,MAX($A$9:A34)+1,MAX($A$9:A34))</f>
        <v>22</v>
      </c>
      <c r="B35" s="59" t="s">
        <v>66</v>
      </c>
      <c r="C35" s="34" t="str">
        <f>+VLOOKUP(B35,[1]THKL!$A$7:$AH$75,2,0)</f>
        <v>CN22 - 3x240mm2, 1 mạch, 80% hào cáp trên hè gạch block và 20% hào cáp dưới đường bê tông Asphalt</v>
      </c>
      <c r="D35" s="7"/>
      <c r="E35" s="7">
        <f>+HLOOKUP(B35,[1]TH!$E$3:$BJ$69,65,0)</f>
        <v>24</v>
      </c>
      <c r="F35" s="7" t="s">
        <v>5</v>
      </c>
      <c r="G35" s="9">
        <f t="shared" si="9"/>
        <v>3281.7867033364669</v>
      </c>
      <c r="H35" s="9">
        <f>+[3]CT6!$I$6/10^6</f>
        <v>651.786113118667</v>
      </c>
      <c r="I35" s="9">
        <f>+[3]CT6!$I$71/10^6</f>
        <v>2201.9414550000001</v>
      </c>
      <c r="J35" s="9"/>
      <c r="K35" s="9"/>
      <c r="L35" s="26">
        <f t="shared" si="10"/>
        <v>428.05913521780002</v>
      </c>
      <c r="M35" s="95">
        <v>2915.9892077966279</v>
      </c>
      <c r="N35" s="95">
        <v>554.78943938837199</v>
      </c>
      <c r="O35" s="95">
        <v>1980.8533500000001</v>
      </c>
      <c r="P35" s="95">
        <v>380.34641840825577</v>
      </c>
      <c r="Q35" s="95">
        <f t="shared" si="3"/>
        <v>365.79749553983902</v>
      </c>
      <c r="R35" s="95">
        <f t="shared" si="4"/>
        <v>96.996673730295015</v>
      </c>
      <c r="S35" s="95">
        <f t="shared" si="5"/>
        <v>221.08810500000004</v>
      </c>
      <c r="T35" s="95">
        <f t="shared" si="6"/>
        <v>47.712716809544247</v>
      </c>
      <c r="U35" s="95"/>
      <c r="V35" s="95"/>
      <c r="W35" s="95"/>
      <c r="X35" s="95"/>
      <c r="Y35" s="95"/>
      <c r="Z35" s="95"/>
    </row>
    <row r="36" spans="1:26" x14ac:dyDescent="0.25">
      <c r="A36" s="58">
        <f>+IF(G36&lt;&gt;0,MAX($A$9:A35)+1,MAX($A$9:A35))</f>
        <v>23</v>
      </c>
      <c r="B36" s="59" t="s">
        <v>67</v>
      </c>
      <c r="C36" s="34" t="str">
        <f>+VLOOKUP(B36,[1]THKL!$A$7:$AH$75,2,0)</f>
        <v>CN22 - 3x240mm2, 2 mạch, 100% hào cáp trên hè gạch block</v>
      </c>
      <c r="D36" s="7"/>
      <c r="E36" s="7">
        <f>+HLOOKUP(B36,[1]TH!$E$3:$BJ$69,65,0)</f>
        <v>25</v>
      </c>
      <c r="F36" s="7" t="s">
        <v>5</v>
      </c>
      <c r="G36" s="9">
        <f t="shared" si="9"/>
        <v>5999.8048722903541</v>
      </c>
      <c r="H36" s="9">
        <f>+[3]CT7!$I$6/10^6</f>
        <v>813.33871807856826</v>
      </c>
      <c r="I36" s="9">
        <f>+[3]CT7!$I$71/10^6</f>
        <v>4403.8829100000003</v>
      </c>
      <c r="J36" s="9"/>
      <c r="K36" s="9"/>
      <c r="L36" s="26">
        <f t="shared" si="10"/>
        <v>782.58324421178531</v>
      </c>
      <c r="M36" s="95">
        <v>5336.0275657352222</v>
      </c>
      <c r="N36" s="95">
        <v>678.31727020454116</v>
      </c>
      <c r="O36" s="95">
        <v>3961.7067000000002</v>
      </c>
      <c r="P36" s="95">
        <v>696.00359553068108</v>
      </c>
      <c r="Q36" s="95">
        <f t="shared" si="3"/>
        <v>663.77730655513187</v>
      </c>
      <c r="R36" s="95">
        <f t="shared" si="4"/>
        <v>135.0214478740271</v>
      </c>
      <c r="S36" s="95">
        <f t="shared" si="5"/>
        <v>442.17621000000008</v>
      </c>
      <c r="T36" s="95">
        <f t="shared" si="6"/>
        <v>86.579648681104231</v>
      </c>
      <c r="U36" s="95"/>
      <c r="V36" s="95"/>
      <c r="W36" s="95"/>
      <c r="X36" s="95"/>
      <c r="Y36" s="95"/>
      <c r="Z36" s="95"/>
    </row>
    <row r="37" spans="1:26" x14ac:dyDescent="0.25">
      <c r="A37" s="58">
        <f>+IF(G37&lt;&gt;0,MAX($A$9:A36)+1,MAX($A$9:A36))</f>
        <v>24</v>
      </c>
      <c r="B37" s="59" t="s">
        <v>68</v>
      </c>
      <c r="C37" s="34" t="str">
        <f>+VLOOKUP(B37,[1]THKL!$A$7:$AH$75,2,0)</f>
        <v>CN22 - 3x240mm2, 2 mạch, 100% hào cáp dưới đường Asphalt</v>
      </c>
      <c r="D37" s="7"/>
      <c r="E37" s="7">
        <f>+HLOOKUP(B37,[1]TH!$E$3:$BJ$69,65,0)</f>
        <v>26</v>
      </c>
      <c r="F37" s="7" t="s">
        <v>5</v>
      </c>
      <c r="G37" s="9">
        <f t="shared" si="9"/>
        <v>7458.4840693270544</v>
      </c>
      <c r="H37" s="9">
        <f>+[3]CT8!$I$6/10^6</f>
        <v>2081.7554111539603</v>
      </c>
      <c r="I37" s="9">
        <f>+[3]CT8!$I$71/10^6</f>
        <v>4403.8829100000003</v>
      </c>
      <c r="J37" s="9"/>
      <c r="K37" s="9"/>
      <c r="L37" s="26">
        <f t="shared" si="10"/>
        <v>972.84574817309408</v>
      </c>
      <c r="M37" s="95">
        <v>6646.8028534616906</v>
      </c>
      <c r="N37" s="95">
        <v>1818.1218682275571</v>
      </c>
      <c r="O37" s="95">
        <v>3961.7067000000002</v>
      </c>
      <c r="P37" s="95">
        <v>866.97428523413362</v>
      </c>
      <c r="Q37" s="95">
        <f t="shared" si="3"/>
        <v>811.68121586536381</v>
      </c>
      <c r="R37" s="95">
        <f t="shared" si="4"/>
        <v>263.63354292640315</v>
      </c>
      <c r="S37" s="95">
        <f t="shared" si="5"/>
        <v>442.17621000000008</v>
      </c>
      <c r="T37" s="95">
        <f t="shared" si="6"/>
        <v>105.87146293896046</v>
      </c>
      <c r="U37" s="95"/>
      <c r="V37" s="95"/>
      <c r="W37" s="95"/>
      <c r="X37" s="95"/>
      <c r="Y37" s="95"/>
      <c r="Z37" s="95"/>
    </row>
    <row r="38" spans="1:26" ht="31.5" x14ac:dyDescent="0.25">
      <c r="A38" s="58">
        <f>+IF(G38&lt;&gt;0,MAX($A$9:A37)+1,MAX($A$9:A37))</f>
        <v>25</v>
      </c>
      <c r="B38" s="59" t="s">
        <v>69</v>
      </c>
      <c r="C38" s="34" t="str">
        <f>+VLOOKUP(B38,[1]THKL!$A$7:$AH$75,2,0)</f>
        <v>CN22 - 3x240mm2, 2 mạch, 80% hào cáp trên hè gạch block và 20% hào cáp dưới đường bê tông Asphalt</v>
      </c>
      <c r="D38" s="7"/>
      <c r="E38" s="7">
        <f>+HLOOKUP(B38,[1]TH!$E$3:$BJ$69,65,0)</f>
        <v>27</v>
      </c>
      <c r="F38" s="7" t="s">
        <v>5</v>
      </c>
      <c r="G38" s="9">
        <f t="shared" si="9"/>
        <v>6291.540711697694</v>
      </c>
      <c r="H38" s="9">
        <f>+[3]CT9!$I$6/10^6</f>
        <v>1067.0220566936466</v>
      </c>
      <c r="I38" s="9">
        <f>+[3]CT9!$I$71/10^6</f>
        <v>4403.8829100000003</v>
      </c>
      <c r="J38" s="9"/>
      <c r="K38" s="9"/>
      <c r="L38" s="26">
        <f t="shared" si="10"/>
        <v>820.63574500404707</v>
      </c>
      <c r="M38" s="95">
        <v>5598.1826232805161</v>
      </c>
      <c r="N38" s="95">
        <v>906.27818980914435</v>
      </c>
      <c r="O38" s="95">
        <v>3961.7067000000002</v>
      </c>
      <c r="P38" s="95">
        <v>730.19773347137163</v>
      </c>
      <c r="Q38" s="95">
        <f t="shared" si="3"/>
        <v>693.3580884171779</v>
      </c>
      <c r="R38" s="95">
        <f t="shared" si="4"/>
        <v>160.74386688450227</v>
      </c>
      <c r="S38" s="95">
        <f t="shared" si="5"/>
        <v>442.17621000000008</v>
      </c>
      <c r="T38" s="95">
        <f t="shared" si="6"/>
        <v>90.438011532675432</v>
      </c>
      <c r="U38" s="95"/>
      <c r="V38" s="95"/>
      <c r="W38" s="95"/>
      <c r="X38" s="95"/>
      <c r="Y38" s="95"/>
      <c r="Z38" s="95"/>
    </row>
    <row r="39" spans="1:26" x14ac:dyDescent="0.25">
      <c r="A39" s="58">
        <f>+IF(G39&lt;&gt;0,MAX($A$9:A38)+1,MAX($A$9:A38))</f>
        <v>26</v>
      </c>
      <c r="B39" s="59" t="s">
        <v>70</v>
      </c>
      <c r="C39" s="34" t="str">
        <f>+VLOOKUP(B39,[1]THKL!$A$7:$AH$75,2,0)</f>
        <v>CN22 - 3x240mm2, 4 mạch, 100% hào cáp trên hè gạch block</v>
      </c>
      <c r="D39" s="7"/>
      <c r="E39" s="7">
        <f>+HLOOKUP(B39,[1]TH!$E$3:$BJ$69,65,0)</f>
        <v>28</v>
      </c>
      <c r="F39" s="7" t="s">
        <v>5</v>
      </c>
      <c r="G39" s="9">
        <f t="shared" si="9"/>
        <v>11931.382359714595</v>
      </c>
      <c r="H39" s="9">
        <f>+[3]CT10!$I$6/10^6</f>
        <v>1567.3492754039942</v>
      </c>
      <c r="I39" s="9">
        <f>+[3]CT10!$I$71/10^6</f>
        <v>8807.7658200000005</v>
      </c>
      <c r="J39" s="9"/>
      <c r="K39" s="9"/>
      <c r="L39" s="26">
        <f t="shared" si="10"/>
        <v>1556.2672643105991</v>
      </c>
      <c r="M39" s="95">
        <v>10595.067656012212</v>
      </c>
      <c r="N39" s="95">
        <v>1289.6889095758365</v>
      </c>
      <c r="O39" s="95">
        <v>7923.4134000000004</v>
      </c>
      <c r="P39" s="95">
        <v>1381.9653464363755</v>
      </c>
      <c r="Q39" s="95">
        <f t="shared" si="3"/>
        <v>1336.3147037023828</v>
      </c>
      <c r="R39" s="95">
        <f t="shared" si="4"/>
        <v>277.66036582815764</v>
      </c>
      <c r="S39" s="95">
        <f t="shared" si="5"/>
        <v>884.35242000000017</v>
      </c>
      <c r="T39" s="95">
        <f t="shared" si="6"/>
        <v>174.30191787422359</v>
      </c>
      <c r="U39" s="95"/>
      <c r="V39" s="95"/>
      <c r="W39" s="95"/>
      <c r="X39" s="95"/>
      <c r="Y39" s="95"/>
      <c r="Z39" s="95"/>
    </row>
    <row r="40" spans="1:26" x14ac:dyDescent="0.25">
      <c r="A40" s="58">
        <f>+IF(G40&lt;&gt;0,MAX($A$9:A39)+1,MAX($A$9:A39))</f>
        <v>27</v>
      </c>
      <c r="B40" s="59" t="s">
        <v>71</v>
      </c>
      <c r="C40" s="34" t="str">
        <f>+VLOOKUP(B40,[1]THKL!$A$7:$AH$75,2,0)</f>
        <v>CN22 - 3x240mm2, 4 mạch, 100% hào cáp dưới đường Asphalt</v>
      </c>
      <c r="D40" s="7"/>
      <c r="E40" s="7">
        <f>+HLOOKUP(B40,[1]TH!$E$3:$BJ$69,65,0)</f>
        <v>29</v>
      </c>
      <c r="F40" s="7" t="s">
        <v>5</v>
      </c>
      <c r="G40" s="9">
        <f t="shared" si="9"/>
        <v>14522.559411002261</v>
      </c>
      <c r="H40" s="9">
        <f>+[3]CT11!$I$6/10^6</f>
        <v>3820.5467113063132</v>
      </c>
      <c r="I40" s="9">
        <f>+[3]CT11!$I$71/10^6</f>
        <v>8807.7658200000005</v>
      </c>
      <c r="J40" s="9"/>
      <c r="K40" s="9"/>
      <c r="L40" s="26">
        <f t="shared" si="10"/>
        <v>1894.246879695947</v>
      </c>
      <c r="M40" s="95">
        <v>12922.498047580164</v>
      </c>
      <c r="N40" s="95">
        <v>3313.5414239827501</v>
      </c>
      <c r="O40" s="95">
        <v>7923.4134000000004</v>
      </c>
      <c r="P40" s="95">
        <v>1685.5432235974126</v>
      </c>
      <c r="Q40" s="95">
        <f t="shared" si="3"/>
        <v>1600.0613634220972</v>
      </c>
      <c r="R40" s="95">
        <f t="shared" si="4"/>
        <v>507.00528732356315</v>
      </c>
      <c r="S40" s="95">
        <f t="shared" si="5"/>
        <v>884.35242000000017</v>
      </c>
      <c r="T40" s="95">
        <f t="shared" si="6"/>
        <v>208.70365609853434</v>
      </c>
      <c r="U40" s="95"/>
      <c r="V40" s="95"/>
      <c r="W40" s="95"/>
      <c r="X40" s="95"/>
      <c r="Y40" s="95"/>
      <c r="Z40" s="95"/>
    </row>
    <row r="41" spans="1:26" ht="31.5" x14ac:dyDescent="0.25">
      <c r="A41" s="58">
        <f>+IF(G41&lt;&gt;0,MAX($A$9:A40)+1,MAX($A$9:A40))</f>
        <v>28</v>
      </c>
      <c r="B41" s="59" t="s">
        <v>72</v>
      </c>
      <c r="C41" s="34" t="str">
        <f>+VLOOKUP(B41,[1]THKL!$A$7:$AH$75,2,0)</f>
        <v>CN22 - 3x240mm2, 4 mạch, 80% hào cáp trên hè gạch block và 20% hào cáp dưới đường bê tông Asphalt</v>
      </c>
      <c r="D41" s="7"/>
      <c r="E41" s="7">
        <f>+HLOOKUP(B41,[1]TH!$E$3:$BJ$69,65,0)</f>
        <v>30</v>
      </c>
      <c r="F41" s="7" t="s">
        <v>5</v>
      </c>
      <c r="G41" s="9">
        <f t="shared" si="9"/>
        <v>12449.617769972128</v>
      </c>
      <c r="H41" s="9">
        <f>+[3]CT12!$I$6/10^6</f>
        <v>2017.9887625844578</v>
      </c>
      <c r="I41" s="9">
        <f>+[3]CT12!$I$71/10^6</f>
        <v>8807.7658200000005</v>
      </c>
      <c r="J41" s="9"/>
      <c r="K41" s="9"/>
      <c r="L41" s="26">
        <f t="shared" si="10"/>
        <v>1623.8631873876689</v>
      </c>
      <c r="M41" s="95">
        <v>11060.553734325802</v>
      </c>
      <c r="N41" s="95">
        <v>1694.4594124572193</v>
      </c>
      <c r="O41" s="95">
        <v>7923.4134000000004</v>
      </c>
      <c r="P41" s="95">
        <v>1442.6809218685828</v>
      </c>
      <c r="Q41" s="95">
        <f t="shared" si="3"/>
        <v>1389.0640356463264</v>
      </c>
      <c r="R41" s="95">
        <f t="shared" si="4"/>
        <v>323.52935012723856</v>
      </c>
      <c r="S41" s="95">
        <f t="shared" si="5"/>
        <v>884.35242000000017</v>
      </c>
      <c r="T41" s="95">
        <f t="shared" si="6"/>
        <v>181.18226551908606</v>
      </c>
      <c r="U41" s="95"/>
      <c r="V41" s="95"/>
      <c r="W41" s="95"/>
      <c r="X41" s="95"/>
      <c r="Y41" s="95"/>
      <c r="Z41" s="95"/>
    </row>
    <row r="42" spans="1:26" x14ac:dyDescent="0.25">
      <c r="A42" s="58"/>
      <c r="B42" s="59"/>
      <c r="C42" s="35" t="s">
        <v>28</v>
      </c>
      <c r="D42" s="7"/>
      <c r="E42" s="7"/>
      <c r="F42" s="7"/>
      <c r="G42" s="9"/>
      <c r="H42" s="9"/>
      <c r="I42" s="9"/>
      <c r="J42" s="9"/>
      <c r="K42" s="9"/>
      <c r="L42" s="26"/>
      <c r="M42" s="95"/>
      <c r="N42" s="95"/>
      <c r="O42" s="95"/>
      <c r="P42" s="95"/>
      <c r="Q42" s="95">
        <f t="shared" si="3"/>
        <v>0</v>
      </c>
      <c r="R42" s="95">
        <f t="shared" si="4"/>
        <v>0</v>
      </c>
      <c r="S42" s="95">
        <f t="shared" si="5"/>
        <v>0</v>
      </c>
      <c r="T42" s="95">
        <f t="shared" si="6"/>
        <v>0</v>
      </c>
      <c r="U42" s="95"/>
      <c r="V42" s="95"/>
      <c r="W42" s="95"/>
      <c r="X42" s="95"/>
      <c r="Y42" s="95"/>
      <c r="Z42" s="95"/>
    </row>
    <row r="43" spans="1:26" x14ac:dyDescent="0.25">
      <c r="A43" s="58">
        <f>+IF(G43&lt;&gt;0,MAX($A$9:A42)+1,MAX($A$9:A42))</f>
        <v>29</v>
      </c>
      <c r="B43" s="59" t="s">
        <v>73</v>
      </c>
      <c r="C43" s="34" t="str">
        <f>+VLOOKUP(B43,[1]THKL!$A$7:$AH$75,2,0)</f>
        <v>CN22 - 3x50mm2, 1 mạch, 100% hào cáp trên hè gạch block, ống HDPE F100</v>
      </c>
      <c r="D43" s="7"/>
      <c r="E43" s="7">
        <f>+HLOOKUP(B43,[1]TH!$E$3:$BJ$69,65,0)</f>
        <v>31</v>
      </c>
      <c r="F43" s="7" t="s">
        <v>5</v>
      </c>
      <c r="G43" s="9">
        <f t="shared" ref="G43:G58" si="11">+SUM(H43:L43)</f>
        <v>1412.7433697013973</v>
      </c>
      <c r="H43" s="9">
        <f>+[3]CT13!$I$6/10^6</f>
        <v>523.89708539251944</v>
      </c>
      <c r="I43" s="9">
        <f>+[3]CT13!$I$71/10^6</f>
        <v>704.57541000000003</v>
      </c>
      <c r="J43" s="9"/>
      <c r="K43" s="9"/>
      <c r="L43" s="26">
        <f t="shared" ref="L43:L58" si="12">+SUM(H43:K43)*$AB$1</f>
        <v>184.27087430887792</v>
      </c>
      <c r="M43" s="95">
        <v>1240.0611518262633</v>
      </c>
      <c r="N43" s="95">
        <v>433.26901506631589</v>
      </c>
      <c r="O43" s="95">
        <v>645.04503</v>
      </c>
      <c r="P43" s="95">
        <v>161.74710675994737</v>
      </c>
      <c r="Q43" s="95">
        <f t="shared" si="3"/>
        <v>172.68221787513403</v>
      </c>
      <c r="R43" s="95">
        <f t="shared" si="4"/>
        <v>90.628070326203556</v>
      </c>
      <c r="S43" s="95">
        <f t="shared" si="5"/>
        <v>59.530380000000036</v>
      </c>
      <c r="T43" s="95">
        <f t="shared" si="6"/>
        <v>22.52376754893055</v>
      </c>
      <c r="U43" s="95"/>
      <c r="V43" s="95"/>
      <c r="W43" s="95"/>
      <c r="X43" s="95"/>
      <c r="Y43" s="95"/>
      <c r="Z43" s="95"/>
    </row>
    <row r="44" spans="1:26" x14ac:dyDescent="0.25">
      <c r="A44" s="58">
        <f>+IF(G44&lt;&gt;0,MAX($A$9:A43)+1,MAX($A$9:A43))</f>
        <v>30</v>
      </c>
      <c r="B44" s="59" t="s">
        <v>74</v>
      </c>
      <c r="C44" s="34" t="str">
        <f>+VLOOKUP(B44,[1]THKL!$A$7:$AH$75,2,0)</f>
        <v>CN22 - 3x50mm2, 1 mạch, 100% hào cáp dưới đường Asphalt, ống HDPE F100</v>
      </c>
      <c r="D44" s="7"/>
      <c r="E44" s="7">
        <f>+HLOOKUP(B44,[1]TH!$E$3:$BJ$69,65,0)</f>
        <v>32</v>
      </c>
      <c r="F44" s="7" t="s">
        <v>5</v>
      </c>
      <c r="G44" s="9">
        <f t="shared" si="11"/>
        <v>2518.0594453868853</v>
      </c>
      <c r="H44" s="9">
        <f>+[3]CT14!$I$6/10^6</f>
        <v>1485.0414990320739</v>
      </c>
      <c r="I44" s="9">
        <f>+[3]CT14!$I$71/10^6</f>
        <v>704.57541000000003</v>
      </c>
      <c r="J44" s="9"/>
      <c r="K44" s="9"/>
      <c r="L44" s="26">
        <f t="shared" si="12"/>
        <v>328.44253635481112</v>
      </c>
      <c r="M44" s="95">
        <v>2232.2062403439959</v>
      </c>
      <c r="N44" s="95">
        <v>1296.0038746469529</v>
      </c>
      <c r="O44" s="95">
        <v>645.04503</v>
      </c>
      <c r="P44" s="95">
        <v>291.15733569704292</v>
      </c>
      <c r="Q44" s="95">
        <f t="shared" si="3"/>
        <v>285.85320504288939</v>
      </c>
      <c r="R44" s="95">
        <f t="shared" si="4"/>
        <v>189.03762438512103</v>
      </c>
      <c r="S44" s="95">
        <f t="shared" si="5"/>
        <v>59.530380000000036</v>
      </c>
      <c r="T44" s="95">
        <f t="shared" si="6"/>
        <v>37.2852006577682</v>
      </c>
      <c r="U44" s="95"/>
      <c r="V44" s="95"/>
      <c r="W44" s="95"/>
      <c r="X44" s="95"/>
      <c r="Y44" s="95"/>
      <c r="Z44" s="95"/>
    </row>
    <row r="45" spans="1:26" ht="31.5" x14ac:dyDescent="0.25">
      <c r="A45" s="58">
        <f>+IF(G45&lt;&gt;0,MAX($A$9:A44)+1,MAX($A$9:A44))</f>
        <v>31</v>
      </c>
      <c r="B45" s="59" t="s">
        <v>75</v>
      </c>
      <c r="C45" s="34" t="str">
        <f>+VLOOKUP(B45,[1]THKL!$A$7:$AH$75,2,0)</f>
        <v>CN22 - 3x50mm2, 1 mạch, 80% hào cáp trên hè gạch block và 20% hào cáp dưới đường bê tông Asphalt, ống HDPE F100</v>
      </c>
      <c r="D45" s="7"/>
      <c r="E45" s="7">
        <f>+HLOOKUP(B45,[1]TH!$E$3:$BJ$69,65,0)</f>
        <v>33</v>
      </c>
      <c r="F45" s="7" t="s">
        <v>5</v>
      </c>
      <c r="G45" s="9">
        <f t="shared" si="11"/>
        <v>1633.8065848384952</v>
      </c>
      <c r="H45" s="9">
        <f>+[3]CT15!$I$6/10^6</f>
        <v>716.12596812043046</v>
      </c>
      <c r="I45" s="9">
        <f>+[3]CT15!$I$71/10^6</f>
        <v>704.57541000000003</v>
      </c>
      <c r="J45" s="9"/>
      <c r="K45" s="9"/>
      <c r="L45" s="26">
        <f t="shared" si="12"/>
        <v>213.10520671806458</v>
      </c>
      <c r="M45" s="95">
        <v>1438.4901695298097</v>
      </c>
      <c r="N45" s="95">
        <v>605.81598698244329</v>
      </c>
      <c r="O45" s="95">
        <v>645.04503</v>
      </c>
      <c r="P45" s="95">
        <v>187.62915254736649</v>
      </c>
      <c r="Q45" s="95">
        <f t="shared" si="3"/>
        <v>195.31641530868546</v>
      </c>
      <c r="R45" s="95">
        <f t="shared" si="4"/>
        <v>110.30998113798717</v>
      </c>
      <c r="S45" s="95">
        <f t="shared" si="5"/>
        <v>59.530380000000036</v>
      </c>
      <c r="T45" s="95">
        <f t="shared" si="6"/>
        <v>25.476054170698092</v>
      </c>
      <c r="U45" s="95"/>
      <c r="V45" s="95"/>
      <c r="W45" s="95"/>
      <c r="X45" s="95"/>
      <c r="Y45" s="95"/>
      <c r="Z45" s="95"/>
    </row>
    <row r="46" spans="1:26" x14ac:dyDescent="0.25">
      <c r="A46" s="58">
        <f>+IF(G46&lt;&gt;0,MAX($A$9:A45)+1,MAX($A$9:A45))</f>
        <v>32</v>
      </c>
      <c r="B46" s="59" t="s">
        <v>76</v>
      </c>
      <c r="C46" s="34" t="str">
        <f>+VLOOKUP(B46,[1]THKL!$A$7:$AH$75,2,0)</f>
        <v>CN22 - 3x240mm2, 1 mạch, 100% hào cáp trên hè gạch block, ống HDPE F150</v>
      </c>
      <c r="D46" s="7"/>
      <c r="E46" s="7">
        <f>+HLOOKUP(B46,[1]TH!$E$3:$BJ$69,65,0)</f>
        <v>34</v>
      </c>
      <c r="F46" s="7" t="s">
        <v>5</v>
      </c>
      <c r="G46" s="9">
        <f t="shared" si="11"/>
        <v>3447.0468443582363</v>
      </c>
      <c r="H46" s="9">
        <f>+[3]CT16!$I$6/10^6</f>
        <v>665.47118357237957</v>
      </c>
      <c r="I46" s="9">
        <f>+[3]CT16!$I$71/10^6</f>
        <v>2331.9608549999998</v>
      </c>
      <c r="J46" s="9"/>
      <c r="K46" s="9"/>
      <c r="L46" s="26">
        <f t="shared" si="12"/>
        <v>449.6148057858569</v>
      </c>
      <c r="M46" s="95">
        <v>3055.5544935654389</v>
      </c>
      <c r="N46" s="95">
        <v>546.13115744820789</v>
      </c>
      <c r="O46" s="95">
        <v>2110.87275</v>
      </c>
      <c r="P46" s="95">
        <v>398.55058611723115</v>
      </c>
      <c r="Q46" s="95">
        <f t="shared" si="3"/>
        <v>391.49235079279742</v>
      </c>
      <c r="R46" s="95">
        <f t="shared" si="4"/>
        <v>119.34002612417169</v>
      </c>
      <c r="S46" s="95">
        <f t="shared" si="5"/>
        <v>221.08810499999981</v>
      </c>
      <c r="T46" s="95">
        <f t="shared" si="6"/>
        <v>51.064219668625753</v>
      </c>
      <c r="U46" s="95"/>
      <c r="V46" s="95"/>
      <c r="W46" s="95"/>
      <c r="X46" s="95"/>
      <c r="Y46" s="95"/>
      <c r="Z46" s="95"/>
    </row>
    <row r="47" spans="1:26" x14ac:dyDescent="0.25">
      <c r="A47" s="58">
        <f>+IF(G47&lt;&gt;0,MAX($A$9:A46)+1,MAX($A$9:A46))</f>
        <v>33</v>
      </c>
      <c r="B47" s="59" t="s">
        <v>77</v>
      </c>
      <c r="C47" s="34" t="str">
        <f>+VLOOKUP(B47,[1]THKL!$A$7:$AH$75,2,0)</f>
        <v>CN22 - 3x240mm2, 1 mạch, 100% hào cáp dưới đường Asphalt, ống HDPE F150</v>
      </c>
      <c r="D47" s="7"/>
      <c r="E47" s="7">
        <f>+HLOOKUP(B47,[1]TH!$E$3:$BJ$69,65,0)</f>
        <v>35</v>
      </c>
      <c r="F47" s="7" t="s">
        <v>5</v>
      </c>
      <c r="G47" s="9">
        <f t="shared" si="11"/>
        <v>4552.3629200437244</v>
      </c>
      <c r="H47" s="9">
        <f>+[3]CT17!$I$6/10^6</f>
        <v>1626.6155972119341</v>
      </c>
      <c r="I47" s="9">
        <f>+[3]CT17!$I$71/10^6</f>
        <v>2331.9608549999998</v>
      </c>
      <c r="J47" s="9"/>
      <c r="K47" s="9"/>
      <c r="L47" s="26">
        <f t="shared" si="12"/>
        <v>593.78646783179011</v>
      </c>
      <c r="M47" s="95">
        <v>4047.6995820831717</v>
      </c>
      <c r="N47" s="95">
        <v>1408.8660170288449</v>
      </c>
      <c r="O47" s="95">
        <v>2110.87275</v>
      </c>
      <c r="P47" s="95">
        <v>527.96081505432676</v>
      </c>
      <c r="Q47" s="95">
        <f t="shared" si="3"/>
        <v>504.66333796055278</v>
      </c>
      <c r="R47" s="95">
        <f t="shared" si="4"/>
        <v>217.74958018308917</v>
      </c>
      <c r="S47" s="95">
        <f t="shared" si="5"/>
        <v>221.08810499999981</v>
      </c>
      <c r="T47" s="95">
        <f t="shared" si="6"/>
        <v>65.825652777463347</v>
      </c>
      <c r="U47" s="95"/>
      <c r="V47" s="95"/>
      <c r="W47" s="95"/>
      <c r="X47" s="95"/>
      <c r="Y47" s="95"/>
      <c r="Z47" s="95"/>
    </row>
    <row r="48" spans="1:26" ht="31.5" x14ac:dyDescent="0.25">
      <c r="A48" s="58">
        <f>+IF(G48&lt;&gt;0,MAX($A$9:A47)+1,MAX($A$9:A47))</f>
        <v>34</v>
      </c>
      <c r="B48" s="59" t="s">
        <v>78</v>
      </c>
      <c r="C48" s="34" t="str">
        <f>+VLOOKUP(B48,[1]THKL!$A$7:$AH$75,2,0)</f>
        <v>CN22 - 3x240mm2, 1 mạch, 80% hào cáp trên hè gạch block và 20% hào cáp dưới đường bê tông Asphalt, ống HDPE F150</v>
      </c>
      <c r="D48" s="7"/>
      <c r="E48" s="7">
        <f>+HLOOKUP(B48,[1]TH!$E$3:$BJ$69,65,0)</f>
        <v>36</v>
      </c>
      <c r="F48" s="7" t="s">
        <v>5</v>
      </c>
      <c r="G48" s="9">
        <f t="shared" si="11"/>
        <v>3668.1100594953336</v>
      </c>
      <c r="H48" s="9">
        <f>+[3]CT18!$I$6/10^6</f>
        <v>857.70006630029047</v>
      </c>
      <c r="I48" s="9">
        <f>+[3]CT18!$I$71/10^6</f>
        <v>2331.9608549999998</v>
      </c>
      <c r="J48" s="9"/>
      <c r="K48" s="9"/>
      <c r="L48" s="26">
        <f t="shared" si="12"/>
        <v>478.44913819504353</v>
      </c>
      <c r="M48" s="95">
        <v>3253.9835112689857</v>
      </c>
      <c r="N48" s="95">
        <v>718.67812936433529</v>
      </c>
      <c r="O48" s="95">
        <v>2110.87275</v>
      </c>
      <c r="P48" s="95">
        <v>424.43263190465029</v>
      </c>
      <c r="Q48" s="95">
        <f t="shared" si="3"/>
        <v>414.12654822634795</v>
      </c>
      <c r="R48" s="95">
        <f t="shared" si="4"/>
        <v>139.02193693595518</v>
      </c>
      <c r="S48" s="95">
        <f t="shared" si="5"/>
        <v>221.08810499999981</v>
      </c>
      <c r="T48" s="95">
        <f t="shared" si="6"/>
        <v>54.016506290393238</v>
      </c>
      <c r="U48" s="95"/>
      <c r="V48" s="95"/>
      <c r="W48" s="95"/>
      <c r="X48" s="95"/>
      <c r="Y48" s="95"/>
      <c r="Z48" s="95"/>
    </row>
    <row r="49" spans="1:26" x14ac:dyDescent="0.25">
      <c r="A49" s="58">
        <f>+IF(G49&lt;&gt;0,MAX($A$9:A48)+1,MAX($A$9:A48))</f>
        <v>35</v>
      </c>
      <c r="B49" s="59" t="s">
        <v>79</v>
      </c>
      <c r="C49" s="34" t="str">
        <f>+VLOOKUP(B49,[1]THKL!$A$7:$AH$75,2,0)</f>
        <v>CN22 - 3x240mm2, 2 mạch, 100% hào cáp trên hè gạch block, ống HDPE F150</v>
      </c>
      <c r="D49" s="7"/>
      <c r="E49" s="7">
        <f>+HLOOKUP(B49,[1]TH!$E$3:$BJ$69,65,0)</f>
        <v>37</v>
      </c>
      <c r="F49" s="7" t="s">
        <v>5</v>
      </c>
      <c r="G49" s="9">
        <f t="shared" si="11"/>
        <v>6745.5415767185996</v>
      </c>
      <c r="H49" s="9">
        <f>+[3]CT19!$I$6/10^6</f>
        <v>1201.7666175813913</v>
      </c>
      <c r="I49" s="9">
        <f>+[3]CT19!$I$71/10^6</f>
        <v>4663.9217099999996</v>
      </c>
      <c r="J49" s="9"/>
      <c r="K49" s="9"/>
      <c r="L49" s="26">
        <f t="shared" si="12"/>
        <v>879.85324913720854</v>
      </c>
      <c r="M49" s="95">
        <v>5989.2713978090724</v>
      </c>
      <c r="N49" s="95">
        <v>986.31658505136693</v>
      </c>
      <c r="O49" s="95">
        <v>4221.7455</v>
      </c>
      <c r="P49" s="95">
        <v>781.20931275770499</v>
      </c>
      <c r="Q49" s="95">
        <f t="shared" si="3"/>
        <v>756.2701789095272</v>
      </c>
      <c r="R49" s="95">
        <f t="shared" si="4"/>
        <v>215.45003253002437</v>
      </c>
      <c r="S49" s="95">
        <f t="shared" si="5"/>
        <v>442.17620999999963</v>
      </c>
      <c r="T49" s="95">
        <f t="shared" si="6"/>
        <v>98.643936379503543</v>
      </c>
      <c r="U49" s="95"/>
      <c r="V49" s="95"/>
      <c r="W49" s="95"/>
      <c r="X49" s="95"/>
      <c r="Y49" s="95"/>
      <c r="Z49" s="95"/>
    </row>
    <row r="50" spans="1:26" x14ac:dyDescent="0.25">
      <c r="A50" s="58">
        <f>+IF(G50&lt;&gt;0,MAX($A$9:A49)+1,MAX($A$9:A49))</f>
        <v>36</v>
      </c>
      <c r="B50" s="59" t="s">
        <v>80</v>
      </c>
      <c r="C50" s="34" t="str">
        <f>+VLOOKUP(B50,[1]THKL!$A$7:$AH$75,2,0)</f>
        <v>CN22 - 3x240mm2, 2 mạch, 100% hào cáp dưới đường Asphalt, ống HDPE F150</v>
      </c>
      <c r="D50" s="7"/>
      <c r="E50" s="7">
        <f>+HLOOKUP(B50,[1]TH!$E$3:$BJ$69,65,0)</f>
        <v>38</v>
      </c>
      <c r="F50" s="7" t="s">
        <v>5</v>
      </c>
      <c r="G50" s="9">
        <f t="shared" si="11"/>
        <v>8231.4025523207802</v>
      </c>
      <c r="H50" s="9">
        <f>+[3]CT20!$I$6/10^6</f>
        <v>2493.8196398441564</v>
      </c>
      <c r="I50" s="9">
        <f>+[3]CT20!$I$71/10^6</f>
        <v>4663.9217099999996</v>
      </c>
      <c r="J50" s="9"/>
      <c r="K50" s="9"/>
      <c r="L50" s="26">
        <f t="shared" si="12"/>
        <v>1073.6612024766234</v>
      </c>
      <c r="M50" s="95">
        <v>7324.5567008592889</v>
      </c>
      <c r="N50" s="95">
        <v>2147.4342398776425</v>
      </c>
      <c r="O50" s="95">
        <v>4221.7455</v>
      </c>
      <c r="P50" s="95">
        <v>955.37696098164633</v>
      </c>
      <c r="Q50" s="95">
        <f t="shared" si="3"/>
        <v>906.84585146149129</v>
      </c>
      <c r="R50" s="95">
        <f t="shared" si="4"/>
        <v>346.38539996651389</v>
      </c>
      <c r="S50" s="95">
        <f t="shared" si="5"/>
        <v>442.17620999999963</v>
      </c>
      <c r="T50" s="95">
        <f t="shared" si="6"/>
        <v>118.2842414949771</v>
      </c>
      <c r="U50" s="95"/>
      <c r="V50" s="95"/>
      <c r="W50" s="95"/>
      <c r="X50" s="95"/>
      <c r="Y50" s="95"/>
      <c r="Z50" s="95"/>
    </row>
    <row r="51" spans="1:26" ht="31.5" x14ac:dyDescent="0.25">
      <c r="A51" s="58">
        <f>+IF(G51&lt;&gt;0,MAX($A$9:A50)+1,MAX($A$9:A50))</f>
        <v>37</v>
      </c>
      <c r="B51" s="59" t="s">
        <v>81</v>
      </c>
      <c r="C51" s="34" t="str">
        <f>+VLOOKUP(B51,[1]THKL!$A$7:$AH$75,2,0)</f>
        <v>CN22 - 3x240mm2, 2 mạch, 80% hào cáp trên hè gạch block và 20% hào cáp dưới đường bê tông Asphalt, ống HDPE F150</v>
      </c>
      <c r="D51" s="7"/>
      <c r="E51" s="7">
        <f>+HLOOKUP(B51,[1]TH!$E$3:$BJ$69,65,0)</f>
        <v>39</v>
      </c>
      <c r="F51" s="7" t="s">
        <v>5</v>
      </c>
      <c r="G51" s="9">
        <f t="shared" si="11"/>
        <v>7042.7137718390359</v>
      </c>
      <c r="H51" s="9">
        <f>+[3]CT21!$I$6/10^6</f>
        <v>1460.1772220339444</v>
      </c>
      <c r="I51" s="9">
        <f>+[3]CT21!$I$71/10^6</f>
        <v>4663.9217099999996</v>
      </c>
      <c r="J51" s="9"/>
      <c r="K51" s="9"/>
      <c r="L51" s="26">
        <f t="shared" si="12"/>
        <v>918.61483980509161</v>
      </c>
      <c r="M51" s="95">
        <v>6256.3284584191151</v>
      </c>
      <c r="N51" s="95">
        <v>1218.5401160166221</v>
      </c>
      <c r="O51" s="95">
        <v>4221.7455</v>
      </c>
      <c r="P51" s="95">
        <v>816.04284240249331</v>
      </c>
      <c r="Q51" s="95">
        <f t="shared" si="3"/>
        <v>786.38531341992075</v>
      </c>
      <c r="R51" s="95">
        <f t="shared" si="4"/>
        <v>241.63710601732237</v>
      </c>
      <c r="S51" s="95">
        <f t="shared" si="5"/>
        <v>442.17620999999963</v>
      </c>
      <c r="T51" s="95">
        <f t="shared" si="6"/>
        <v>102.5719974025983</v>
      </c>
      <c r="U51" s="95"/>
      <c r="V51" s="95"/>
      <c r="W51" s="95"/>
      <c r="X51" s="95"/>
      <c r="Y51" s="95"/>
      <c r="Z51" s="95"/>
    </row>
    <row r="52" spans="1:26" x14ac:dyDescent="0.25">
      <c r="A52" s="58">
        <f>+IF(G52&lt;&gt;0,MAX($A$9:A51)+1,MAX($A$9:A51))</f>
        <v>38</v>
      </c>
      <c r="B52" s="59" t="s">
        <v>82</v>
      </c>
      <c r="C52" s="34" t="str">
        <f>+VLOOKUP(B52,[1]THKL!$A$7:$AH$75,2,0)</f>
        <v>CN22 - 3x240mm2, 4 mạch, 100% hào cáp trên hè gạch block, ống HDPE F150</v>
      </c>
      <c r="D52" s="7"/>
      <c r="E52" s="7">
        <f>+HLOOKUP(B52,[1]TH!$E$3:$BJ$69,65,0)</f>
        <v>40</v>
      </c>
      <c r="F52" s="7" t="s">
        <v>5</v>
      </c>
      <c r="G52" s="9">
        <f t="shared" si="11"/>
        <v>13411.422194884308</v>
      </c>
      <c r="H52" s="9">
        <f>+[3]CT22!$I$6/10^6</f>
        <v>2334.2628364211378</v>
      </c>
      <c r="I52" s="9">
        <f>+[3]CT22!$I$71/10^6</f>
        <v>9327.8434199999992</v>
      </c>
      <c r="J52" s="9"/>
      <c r="K52" s="9"/>
      <c r="L52" s="26">
        <f t="shared" si="12"/>
        <v>1749.3159384631706</v>
      </c>
      <c r="M52" s="95">
        <v>11892.475730123366</v>
      </c>
      <c r="N52" s="95">
        <v>1897.7922435855357</v>
      </c>
      <c r="O52" s="95">
        <v>8443.491</v>
      </c>
      <c r="P52" s="95">
        <v>1551.1924865378303</v>
      </c>
      <c r="Q52" s="95">
        <f t="shared" si="3"/>
        <v>1518.946464760942</v>
      </c>
      <c r="R52" s="95">
        <f t="shared" si="4"/>
        <v>436.47059283560202</v>
      </c>
      <c r="S52" s="95">
        <f t="shared" si="5"/>
        <v>884.35241999999926</v>
      </c>
      <c r="T52" s="95">
        <f t="shared" si="6"/>
        <v>198.12345192534031</v>
      </c>
      <c r="U52" s="95"/>
      <c r="V52" s="95"/>
      <c r="W52" s="95"/>
      <c r="X52" s="95"/>
      <c r="Y52" s="95"/>
      <c r="Z52" s="95"/>
    </row>
    <row r="53" spans="1:26" x14ac:dyDescent="0.25">
      <c r="A53" s="58">
        <f>+IF(G53&lt;&gt;0,MAX($A$9:A52)+1,MAX($A$9:A52))</f>
        <v>39</v>
      </c>
      <c r="B53" s="59" t="s">
        <v>83</v>
      </c>
      <c r="C53" s="34" t="str">
        <f>+VLOOKUP(B53,[1]THKL!$A$7:$AH$75,2,0)</f>
        <v>CN22 - 3x240mm2, 4 mạch, 100% hào cáp dưới đường Asphalt, ống HDPE F150</v>
      </c>
      <c r="D53" s="7"/>
      <c r="E53" s="7">
        <f>+HLOOKUP(B53,[1]TH!$E$3:$BJ$69,65,0)</f>
        <v>41</v>
      </c>
      <c r="F53" s="7" t="s">
        <v>5</v>
      </c>
      <c r="G53" s="9">
        <f t="shared" si="11"/>
        <v>16056.962803302929</v>
      </c>
      <c r="H53" s="9">
        <f>+[3]CT23!$I$6/10^6</f>
        <v>4634.7329306982019</v>
      </c>
      <c r="I53" s="9">
        <f>+[3]CT23!$I$71/10^6</f>
        <v>9327.8434199999992</v>
      </c>
      <c r="J53" s="9"/>
      <c r="K53" s="9"/>
      <c r="L53" s="26">
        <f t="shared" si="12"/>
        <v>2094.38645260473</v>
      </c>
      <c r="M53" s="95">
        <v>14268.926152338814</v>
      </c>
      <c r="N53" s="95">
        <v>3964.2708715989684</v>
      </c>
      <c r="O53" s="95">
        <v>8443.491</v>
      </c>
      <c r="P53" s="95">
        <v>1861.1642807398453</v>
      </c>
      <c r="Q53" s="95">
        <f t="shared" si="3"/>
        <v>1788.0366509641153</v>
      </c>
      <c r="R53" s="95">
        <f t="shared" si="4"/>
        <v>670.46205909923356</v>
      </c>
      <c r="S53" s="95">
        <f t="shared" si="5"/>
        <v>884.35241999999926</v>
      </c>
      <c r="T53" s="95">
        <f t="shared" si="6"/>
        <v>233.22217186488479</v>
      </c>
      <c r="U53" s="95"/>
      <c r="V53" s="95"/>
      <c r="W53" s="95"/>
      <c r="X53" s="95"/>
      <c r="Y53" s="95"/>
      <c r="Z53" s="95"/>
    </row>
    <row r="54" spans="1:26" ht="31.5" x14ac:dyDescent="0.25">
      <c r="A54" s="58">
        <f>+IF(G54&lt;&gt;0,MAX($A$9:A53)+1,MAX($A$9:A53))</f>
        <v>40</v>
      </c>
      <c r="B54" s="59" t="s">
        <v>84</v>
      </c>
      <c r="C54" s="34" t="str">
        <f>+VLOOKUP(B54,[1]THKL!$A$7:$AH$75,2,0)</f>
        <v>CN22 - 3x240mm2, 4 mạch, 80% hào cáp trên hè gạch block và 20% hào cáp dưới đường bê tông Asphalt, ống HDPE F150</v>
      </c>
      <c r="D54" s="7"/>
      <c r="E54" s="7">
        <f>+HLOOKUP(B54,[1]TH!$E$3:$BJ$69,65,0)</f>
        <v>42</v>
      </c>
      <c r="F54" s="7" t="s">
        <v>5</v>
      </c>
      <c r="G54" s="9">
        <f t="shared" si="11"/>
        <v>13940.530316568034</v>
      </c>
      <c r="H54" s="9">
        <f>+[3]CT24!$I$6/10^6</f>
        <v>2794.3568552765514</v>
      </c>
      <c r="I54" s="9">
        <f>+[3]CT24!$I$71/10^6</f>
        <v>9327.8434199999992</v>
      </c>
      <c r="J54" s="9"/>
      <c r="K54" s="9"/>
      <c r="L54" s="26">
        <f t="shared" si="12"/>
        <v>1818.3300412914825</v>
      </c>
      <c r="M54" s="95">
        <v>12367.765814566457</v>
      </c>
      <c r="N54" s="95">
        <v>2311.0879691882228</v>
      </c>
      <c r="O54" s="95">
        <v>8443.491</v>
      </c>
      <c r="P54" s="95">
        <v>1613.1868453782336</v>
      </c>
      <c r="Q54" s="95">
        <f t="shared" si="3"/>
        <v>1572.7645020015771</v>
      </c>
      <c r="R54" s="95">
        <f t="shared" si="4"/>
        <v>483.2688860883286</v>
      </c>
      <c r="S54" s="95">
        <f t="shared" si="5"/>
        <v>884.35241999999926</v>
      </c>
      <c r="T54" s="95">
        <f t="shared" si="6"/>
        <v>205.14319591324897</v>
      </c>
      <c r="U54" s="95"/>
      <c r="V54" s="95"/>
      <c r="W54" s="95"/>
      <c r="X54" s="95"/>
      <c r="Y54" s="95"/>
      <c r="Z54" s="95"/>
    </row>
    <row r="55" spans="1:26" x14ac:dyDescent="0.25">
      <c r="A55" s="58"/>
      <c r="B55" s="59"/>
      <c r="C55" s="35" t="s">
        <v>29</v>
      </c>
      <c r="D55" s="7"/>
      <c r="E55" s="7"/>
      <c r="F55" s="7"/>
      <c r="G55" s="9"/>
      <c r="H55" s="9"/>
      <c r="I55" s="9"/>
      <c r="J55" s="9"/>
      <c r="K55" s="9"/>
      <c r="L55" s="26"/>
      <c r="M55" s="95"/>
      <c r="N55" s="95"/>
      <c r="O55" s="95"/>
      <c r="P55" s="95"/>
      <c r="Q55" s="95">
        <f t="shared" si="3"/>
        <v>0</v>
      </c>
      <c r="R55" s="95">
        <f t="shared" si="4"/>
        <v>0</v>
      </c>
      <c r="S55" s="95">
        <f t="shared" si="5"/>
        <v>0</v>
      </c>
      <c r="T55" s="95">
        <f t="shared" si="6"/>
        <v>0</v>
      </c>
      <c r="U55" s="95"/>
      <c r="V55" s="95"/>
      <c r="W55" s="95"/>
      <c r="X55" s="95"/>
      <c r="Y55" s="95"/>
      <c r="Z55" s="95"/>
    </row>
    <row r="56" spans="1:26" ht="31.5" x14ac:dyDescent="0.25">
      <c r="A56" s="58">
        <f>+IF(G56&lt;&gt;0,MAX($A$9:A55)+1,MAX($A$9:A55))</f>
        <v>41</v>
      </c>
      <c r="B56" s="59" t="s">
        <v>85</v>
      </c>
      <c r="C56" s="34" t="str">
        <f>+VLOOKUP(B56,[1]THKL!$A$7:$AH$75,2,0)</f>
        <v>CN35 - 3x70mm2, 1 mạch, 80% hào cáp trên hè gạch block và 20% hào cáp dưới đường bê tông Asphalt</v>
      </c>
      <c r="D56" s="7"/>
      <c r="E56" s="7">
        <f>+HLOOKUP(B56,[1]TH!$E$3:$BJ$69,65,0)</f>
        <v>43</v>
      </c>
      <c r="F56" s="7" t="s">
        <v>5</v>
      </c>
      <c r="G56" s="9">
        <f t="shared" ref="G56" si="13">+SUM(H56:L56)</f>
        <v>1867.0552313307587</v>
      </c>
      <c r="H56" s="9">
        <f>+[3]CT25!$I$6/10^6</f>
        <v>620.33430111370296</v>
      </c>
      <c r="I56" s="9">
        <f>+[3]CT25!$I$71/10^6</f>
        <v>1003.1919870000002</v>
      </c>
      <c r="J56" s="9"/>
      <c r="K56" s="9"/>
      <c r="L56" s="26">
        <f t="shared" ref="L56" si="14">+SUM(H56:K56)*$AB$1</f>
        <v>243.52894321705548</v>
      </c>
      <c r="M56" s="95">
        <v>1629.9907873686964</v>
      </c>
      <c r="N56" s="95">
        <v>529.65617336408388</v>
      </c>
      <c r="O56" s="95">
        <v>887.72712000000001</v>
      </c>
      <c r="P56" s="95">
        <v>212.60749400461256</v>
      </c>
      <c r="Q56" s="95">
        <f t="shared" si="3"/>
        <v>237.06444396206234</v>
      </c>
      <c r="R56" s="95">
        <f t="shared" si="4"/>
        <v>90.67812774961908</v>
      </c>
      <c r="S56" s="95">
        <f t="shared" si="5"/>
        <v>115.46486700000014</v>
      </c>
      <c r="T56" s="95">
        <f t="shared" si="6"/>
        <v>30.921449212442923</v>
      </c>
      <c r="U56" s="95"/>
      <c r="V56" s="95"/>
      <c r="W56" s="95"/>
      <c r="X56" s="95"/>
      <c r="Y56" s="95"/>
      <c r="Z56" s="95"/>
    </row>
    <row r="57" spans="1:26" ht="31.5" x14ac:dyDescent="0.25">
      <c r="A57" s="58">
        <f>+IF(G57&lt;&gt;0,MAX($A$9:A56)+1,MAX($A$9:A56))</f>
        <v>42</v>
      </c>
      <c r="B57" s="59" t="s">
        <v>86</v>
      </c>
      <c r="C57" s="34" t="str">
        <f>+VLOOKUP(B57,[1]THKL!$A$7:$AH$75,2,0)</f>
        <v>CN35 - 3x240mm2, 1 mạch, 80% hào cáp trên hè gạch block và 20% hào cáp dưới đường bê tông Asphalt</v>
      </c>
      <c r="D57" s="7"/>
      <c r="E57" s="7">
        <f>+HLOOKUP(B57,[1]TH!$E$3:$BJ$69,65,0)</f>
        <v>44</v>
      </c>
      <c r="F57" s="7" t="s">
        <v>5</v>
      </c>
      <c r="G57" s="9">
        <f t="shared" ref="G57" si="15">+SUM(H57:L57)</f>
        <v>3597.9347585260366</v>
      </c>
      <c r="H57" s="9">
        <f>+[3]CT26!$I$6/10^6</f>
        <v>686.8589644574231</v>
      </c>
      <c r="I57" s="9">
        <f>+[3]CT26!$I$71/10^6</f>
        <v>2441.7799559999999</v>
      </c>
      <c r="J57" s="9"/>
      <c r="K57" s="9"/>
      <c r="L57" s="26">
        <f t="shared" ref="L57" si="16">+SUM(H57:K57)*$AB$1</f>
        <v>469.29583806861342</v>
      </c>
      <c r="M57" s="95">
        <v>3141.9715798544148</v>
      </c>
      <c r="N57" s="95">
        <v>582.80003987340388</v>
      </c>
      <c r="O57" s="95">
        <v>2149.3491600000002</v>
      </c>
      <c r="P57" s="95">
        <v>409.82237998101061</v>
      </c>
      <c r="Q57" s="95">
        <f t="shared" si="3"/>
        <v>455.96317867162179</v>
      </c>
      <c r="R57" s="95">
        <f t="shared" si="4"/>
        <v>104.05892458401922</v>
      </c>
      <c r="S57" s="95">
        <f t="shared" si="5"/>
        <v>292.43079599999965</v>
      </c>
      <c r="T57" s="95">
        <f t="shared" si="6"/>
        <v>59.473458087602808</v>
      </c>
      <c r="U57" s="95"/>
      <c r="V57" s="95"/>
      <c r="W57" s="95"/>
      <c r="X57" s="95"/>
      <c r="Y57" s="95"/>
      <c r="Z57" s="95"/>
    </row>
    <row r="58" spans="1:26" ht="31.5" x14ac:dyDescent="0.25">
      <c r="A58" s="58">
        <f>+IF(G58&lt;&gt;0,MAX($A$9:A57)+1,MAX($A$9:A57))</f>
        <v>43</v>
      </c>
      <c r="B58" s="59" t="s">
        <v>87</v>
      </c>
      <c r="C58" s="34" t="str">
        <f>+VLOOKUP(B58,[1]THKL!$A$7:$AH$75,2,0)</f>
        <v>CN35 - 3x240mm2, 2 mạch, 80% hào cáp trên hè gạch block và 20% hào cáp dưới đường bê tông Asphalt</v>
      </c>
      <c r="D58" s="7"/>
      <c r="E58" s="7">
        <f>+HLOOKUP(B58,[1]TH!$E$3:$BJ$69,65,0)</f>
        <v>45</v>
      </c>
      <c r="F58" s="7" t="s">
        <v>5</v>
      </c>
      <c r="G58" s="9">
        <f t="shared" si="11"/>
        <v>6923.8368220768316</v>
      </c>
      <c r="H58" s="9">
        <f>+[3]CT27!$I$6/10^6</f>
        <v>1137.1677593711588</v>
      </c>
      <c r="I58" s="9">
        <f>+[3]CT27!$I$71/10^6</f>
        <v>4883.5599119999997</v>
      </c>
      <c r="J58" s="9"/>
      <c r="K58" s="9"/>
      <c r="L58" s="26">
        <f t="shared" si="12"/>
        <v>903.10915070567364</v>
      </c>
      <c r="M58" s="95">
        <v>6050.1473673960909</v>
      </c>
      <c r="N58" s="95">
        <v>962.29939077920847</v>
      </c>
      <c r="O58" s="95">
        <v>4298.6983200000004</v>
      </c>
      <c r="P58" s="95">
        <v>789.14965661688132</v>
      </c>
      <c r="Q58" s="95">
        <f t="shared" si="3"/>
        <v>873.68945468074071</v>
      </c>
      <c r="R58" s="95">
        <f t="shared" si="4"/>
        <v>174.86836859195034</v>
      </c>
      <c r="S58" s="95">
        <f t="shared" si="5"/>
        <v>584.86159199999929</v>
      </c>
      <c r="T58" s="95">
        <f t="shared" si="6"/>
        <v>113.95949408879233</v>
      </c>
      <c r="U58" s="95"/>
      <c r="V58" s="95"/>
      <c r="W58" s="95"/>
      <c r="X58" s="95"/>
      <c r="Y58" s="95"/>
      <c r="Z58" s="95"/>
    </row>
    <row r="59" spans="1:26" ht="31.5" x14ac:dyDescent="0.25">
      <c r="A59" s="58"/>
      <c r="B59" s="59"/>
      <c r="C59" s="35" t="s">
        <v>30</v>
      </c>
      <c r="D59" s="7"/>
      <c r="E59" s="7"/>
      <c r="F59" s="7"/>
      <c r="G59" s="9"/>
      <c r="H59" s="9"/>
      <c r="I59" s="9"/>
      <c r="J59" s="9"/>
      <c r="K59" s="9"/>
      <c r="L59" s="26"/>
      <c r="M59" s="95"/>
      <c r="N59" s="95"/>
      <c r="O59" s="95"/>
      <c r="P59" s="95"/>
      <c r="Q59" s="95">
        <f t="shared" si="3"/>
        <v>0</v>
      </c>
      <c r="R59" s="95">
        <f t="shared" si="4"/>
        <v>0</v>
      </c>
      <c r="S59" s="95">
        <f t="shared" si="5"/>
        <v>0</v>
      </c>
      <c r="T59" s="95">
        <f t="shared" si="6"/>
        <v>0</v>
      </c>
      <c r="U59" s="95"/>
      <c r="V59" s="95"/>
      <c r="W59" s="95"/>
      <c r="X59" s="95"/>
      <c r="Y59" s="95"/>
      <c r="Z59" s="95"/>
    </row>
    <row r="60" spans="1:26" ht="31.5" x14ac:dyDescent="0.25">
      <c r="A60" s="58">
        <f>+IF(G60&lt;&gt;0,MAX($A$9:A59)+1,MAX($A$9:A59))</f>
        <v>44</v>
      </c>
      <c r="B60" s="59" t="s">
        <v>102</v>
      </c>
      <c r="C60" s="34" t="str">
        <f>+VLOOKUP(B60,[1]THKL!$A$7:$AH$75,2,0)</f>
        <v>CN35 - 3x70mm2, 1 mạch, 80% hào cáp trên hè gạch block và 20% hào cáp dưới đường bê tông Asphalt, ống HDPE F150</v>
      </c>
      <c r="D60" s="7"/>
      <c r="E60" s="7">
        <f>+HLOOKUP(B60,[1]TH!$E$3:$BJ$69,65,0)</f>
        <v>46</v>
      </c>
      <c r="F60" s="7" t="s">
        <v>5</v>
      </c>
      <c r="G60" s="9">
        <f t="shared" ref="G60" si="17">+SUM(H60:L60)</f>
        <v>2213.4636637983149</v>
      </c>
      <c r="H60" s="9">
        <f>+[3]CT28!$I$6/10^6</f>
        <v>788.79702499853443</v>
      </c>
      <c r="I60" s="9">
        <f>+[3]CT28!$I$71/10^6</f>
        <v>1135.9539870000001</v>
      </c>
      <c r="J60" s="9"/>
      <c r="K60" s="9"/>
      <c r="L60" s="26">
        <f t="shared" ref="L60" si="18">+SUM(H60:K60)*$AB$1</f>
        <v>288.71265179978019</v>
      </c>
      <c r="M60" s="95">
        <v>1936.5334445169849</v>
      </c>
      <c r="N60" s="95">
        <v>663.57060566694327</v>
      </c>
      <c r="O60" s="95">
        <v>1020.37152</v>
      </c>
      <c r="P60" s="95">
        <v>252.59131885004149</v>
      </c>
      <c r="Q60" s="95">
        <f t="shared" si="3"/>
        <v>276.93021928132998</v>
      </c>
      <c r="R60" s="95">
        <f t="shared" si="4"/>
        <v>125.22641933159116</v>
      </c>
      <c r="S60" s="95">
        <f t="shared" si="5"/>
        <v>115.58246700000007</v>
      </c>
      <c r="T60" s="95">
        <f t="shared" si="6"/>
        <v>36.121332949738701</v>
      </c>
      <c r="U60" s="95"/>
      <c r="V60" s="95"/>
      <c r="W60" s="95"/>
      <c r="X60" s="95"/>
      <c r="Y60" s="95"/>
      <c r="Z60" s="95"/>
    </row>
    <row r="61" spans="1:26" ht="31.5" x14ac:dyDescent="0.25">
      <c r="A61" s="58">
        <f>+IF(G61&lt;&gt;0,MAX($A$9:A60)+1,MAX($A$9:A60))</f>
        <v>45</v>
      </c>
      <c r="B61" s="59" t="s">
        <v>88</v>
      </c>
      <c r="C61" s="34" t="str">
        <f>+VLOOKUP(B61,[1]THKL!$A$7:$AH$75,2,0)</f>
        <v>CN35 - 3x240mm2, 1 mạch, 80% hào cáp trên hè gạch block và 20% hào cáp dưới đường bê tông Asphalt, ống HDPE F150</v>
      </c>
      <c r="D61" s="7"/>
      <c r="E61" s="7">
        <f>+HLOOKUP(B61,[1]TH!$E$3:$BJ$69,65,0)</f>
        <v>47</v>
      </c>
      <c r="F61" s="7" t="s">
        <v>5</v>
      </c>
      <c r="G61" s="9">
        <f t="shared" ref="G61:G62" si="19">+SUM(H61:L61)</f>
        <v>3989.543335049158</v>
      </c>
      <c r="H61" s="9">
        <f>+[3]CT29!$I$6/10^6</f>
        <v>897.36876143405061</v>
      </c>
      <c r="I61" s="9">
        <f>+[3]CT29!$I$71/10^6</f>
        <v>2571.799356</v>
      </c>
      <c r="J61" s="9"/>
      <c r="K61" s="9"/>
      <c r="L61" s="26">
        <f t="shared" ref="L61:L62" si="20">+SUM(H61:K61)*$AB$1</f>
        <v>520.37521761510754</v>
      </c>
      <c r="M61" s="95">
        <v>3484.1938216255894</v>
      </c>
      <c r="N61" s="95">
        <v>750.36519793529533</v>
      </c>
      <c r="O61" s="95">
        <v>2279.3685599999999</v>
      </c>
      <c r="P61" s="95">
        <v>454.46006369029425</v>
      </c>
      <c r="Q61" s="95">
        <f t="shared" si="3"/>
        <v>505.34951342356862</v>
      </c>
      <c r="R61" s="95">
        <f t="shared" si="4"/>
        <v>147.00356349875528</v>
      </c>
      <c r="S61" s="95">
        <f t="shared" si="5"/>
        <v>292.4307960000001</v>
      </c>
      <c r="T61" s="95">
        <f t="shared" si="6"/>
        <v>65.915153924813296</v>
      </c>
      <c r="U61" s="95"/>
      <c r="V61" s="95"/>
      <c r="W61" s="95"/>
      <c r="X61" s="95"/>
      <c r="Y61" s="95"/>
      <c r="Z61" s="95"/>
    </row>
    <row r="62" spans="1:26" ht="31.5" x14ac:dyDescent="0.25">
      <c r="A62" s="58">
        <f>+IF(G62&lt;&gt;0,MAX($A$9:A61)+1,MAX($A$9:A61))</f>
        <v>46</v>
      </c>
      <c r="B62" s="59" t="s">
        <v>89</v>
      </c>
      <c r="C62" s="34" t="str">
        <f>+VLOOKUP(B62,[1]THKL!$A$7:$AH$75,2,0)</f>
        <v>CN35 - 3x240mm2, 2 mạch, 80% hào cáp trên hè gạch block và 20% hào cáp dưới đường bê tông Asphalt, ống HDPE F150</v>
      </c>
      <c r="D62" s="7"/>
      <c r="E62" s="7">
        <f>+HLOOKUP(B62,[1]TH!$E$3:$BJ$69,65,0)</f>
        <v>48</v>
      </c>
      <c r="F62" s="7" t="s">
        <v>5</v>
      </c>
      <c r="G62" s="9">
        <f t="shared" si="19"/>
        <v>7685.5803229466846</v>
      </c>
      <c r="H62" s="9">
        <f>+[3]CT30!$I$6/10^6</f>
        <v>1539.5146123014645</v>
      </c>
      <c r="I62" s="9">
        <f>+[3]CT30!$I$71/10^6</f>
        <v>5143.598712</v>
      </c>
      <c r="J62" s="9"/>
      <c r="K62" s="9"/>
      <c r="L62" s="26">
        <f t="shared" si="20"/>
        <v>1002.4669986452196</v>
      </c>
      <c r="M62" s="95">
        <v>6716.7490791323235</v>
      </c>
      <c r="N62" s="95">
        <v>1281.9142531585421</v>
      </c>
      <c r="O62" s="95">
        <v>4558.7371199999998</v>
      </c>
      <c r="P62" s="95">
        <v>876.09770597378122</v>
      </c>
      <c r="Q62" s="95">
        <f t="shared" si="3"/>
        <v>968.83124381436119</v>
      </c>
      <c r="R62" s="95">
        <f t="shared" si="4"/>
        <v>257.60035914292234</v>
      </c>
      <c r="S62" s="95">
        <f t="shared" si="5"/>
        <v>584.8615920000002</v>
      </c>
      <c r="T62" s="95">
        <f t="shared" si="6"/>
        <v>126.36929267143842</v>
      </c>
      <c r="U62" s="95"/>
      <c r="V62" s="95"/>
      <c r="W62" s="95"/>
      <c r="X62" s="95"/>
      <c r="Y62" s="95"/>
      <c r="Z62" s="95"/>
    </row>
    <row r="63" spans="1:26" s="45" customFormat="1" x14ac:dyDescent="0.25">
      <c r="A63" s="42" t="s">
        <v>41</v>
      </c>
      <c r="B63" s="60" t="s">
        <v>41</v>
      </c>
      <c r="C63" s="35" t="s">
        <v>31</v>
      </c>
      <c r="D63" s="43"/>
      <c r="E63" s="43"/>
      <c r="F63" s="43"/>
      <c r="G63" s="44"/>
      <c r="H63" s="44"/>
      <c r="I63" s="44"/>
      <c r="J63" s="44"/>
      <c r="K63" s="44"/>
      <c r="L63" s="26"/>
      <c r="M63" s="95"/>
      <c r="N63" s="95"/>
      <c r="O63" s="95"/>
      <c r="P63" s="95"/>
      <c r="Q63" s="95">
        <f t="shared" si="3"/>
        <v>0</v>
      </c>
      <c r="R63" s="95">
        <f t="shared" si="4"/>
        <v>0</v>
      </c>
      <c r="S63" s="95">
        <f t="shared" si="5"/>
        <v>0</v>
      </c>
      <c r="T63" s="95">
        <f t="shared" si="6"/>
        <v>0</v>
      </c>
      <c r="U63" s="95"/>
      <c r="V63" s="95"/>
      <c r="W63" s="95"/>
      <c r="X63" s="95"/>
      <c r="Y63" s="95"/>
      <c r="Z63" s="95"/>
    </row>
    <row r="64" spans="1:26" ht="31.5" x14ac:dyDescent="0.25">
      <c r="A64" s="58">
        <f>+IF(G64&lt;&gt;0,MAX($A$9:A63)+1,MAX($A$9:A63))</f>
        <v>47</v>
      </c>
      <c r="B64" s="59" t="s">
        <v>90</v>
      </c>
      <c r="C64" s="34" t="s">
        <v>6</v>
      </c>
      <c r="D64" s="7"/>
      <c r="E64" s="7">
        <f>+HLOOKUP(B64,[1]TH!$E$3:$BJ$69,65,0)</f>
        <v>49</v>
      </c>
      <c r="F64" s="7" t="s">
        <v>5</v>
      </c>
      <c r="G64" s="9">
        <f t="shared" ref="G64:G75" si="21">+SUM(H64:L64)</f>
        <v>5256.3449702401131</v>
      </c>
      <c r="H64" s="9">
        <f>+[4]HH1!$I$6/10^6</f>
        <v>1587.6983017305331</v>
      </c>
      <c r="I64" s="9">
        <f>+[4]HH1!$I$71/10^6</f>
        <v>2983.0364549999999</v>
      </c>
      <c r="J64" s="9"/>
      <c r="K64" s="9"/>
      <c r="L64" s="26">
        <f t="shared" ref="L64:L75" si="22">+SUM(H64:K64)*$AB$1</f>
        <v>685.61021350957992</v>
      </c>
      <c r="M64" s="95">
        <v>4446.1586912846788</v>
      </c>
      <c r="N64" s="95">
        <v>1160.4956989431992</v>
      </c>
      <c r="O64" s="95">
        <v>2705.7292499999999</v>
      </c>
      <c r="P64" s="95">
        <v>579.93374234147984</v>
      </c>
      <c r="Q64" s="95">
        <f t="shared" si="3"/>
        <v>810.18627895543432</v>
      </c>
      <c r="R64" s="95">
        <f t="shared" si="4"/>
        <v>427.20260278733394</v>
      </c>
      <c r="S64" s="95">
        <f t="shared" si="5"/>
        <v>277.30720500000007</v>
      </c>
      <c r="T64" s="95">
        <f t="shared" si="6"/>
        <v>105.67647116810008</v>
      </c>
      <c r="U64" s="95"/>
      <c r="V64" s="95"/>
      <c r="W64" s="95"/>
      <c r="X64" s="95"/>
      <c r="Y64" s="95"/>
      <c r="Z64" s="95"/>
    </row>
    <row r="65" spans="1:26" ht="31.5" x14ac:dyDescent="0.25">
      <c r="A65" s="58">
        <f>+IF(G65&lt;&gt;0,MAX($A$9:A64)+1,MAX($A$9:A64))</f>
        <v>48</v>
      </c>
      <c r="B65" s="59" t="s">
        <v>91</v>
      </c>
      <c r="C65" s="34" t="s">
        <v>7</v>
      </c>
      <c r="D65" s="7"/>
      <c r="E65" s="7">
        <f>+HLOOKUP(B65,[1]TH!$E$3:$BJ$69,65,0)</f>
        <v>50</v>
      </c>
      <c r="F65" s="7" t="s">
        <v>5</v>
      </c>
      <c r="G65" s="9">
        <f t="shared" si="21"/>
        <v>7124.4272934378723</v>
      </c>
      <c r="H65" s="9">
        <f>+[4]HH2!$I$6/10^6</f>
        <v>2592.4224132068457</v>
      </c>
      <c r="I65" s="9">
        <f>+[4]HH2!$I$71/10^6</f>
        <v>3602.7317549999998</v>
      </c>
      <c r="J65" s="9"/>
      <c r="K65" s="9"/>
      <c r="L65" s="26">
        <f t="shared" si="22"/>
        <v>929.27312523102682</v>
      </c>
      <c r="M65" s="95">
        <v>5929.7212637705416</v>
      </c>
      <c r="N65" s="95">
        <v>1887.0739098004708</v>
      </c>
      <c r="O65" s="95">
        <v>3269.2054499999999</v>
      </c>
      <c r="P65" s="95">
        <v>773.4419039700706</v>
      </c>
      <c r="Q65" s="95">
        <f t="shared" si="3"/>
        <v>1194.7060296673308</v>
      </c>
      <c r="R65" s="95">
        <f t="shared" si="4"/>
        <v>705.3485034063749</v>
      </c>
      <c r="S65" s="95">
        <f t="shared" si="5"/>
        <v>333.52630499999987</v>
      </c>
      <c r="T65" s="95">
        <f t="shared" si="6"/>
        <v>155.83122126095623</v>
      </c>
      <c r="U65" s="95"/>
      <c r="V65" s="95"/>
      <c r="W65" s="95"/>
      <c r="X65" s="95"/>
      <c r="Y65" s="95"/>
      <c r="Z65" s="95"/>
    </row>
    <row r="66" spans="1:26" ht="31.5" x14ac:dyDescent="0.25">
      <c r="A66" s="58">
        <f>+IF(G66&lt;&gt;0,MAX($A$9:A65)+1,MAX($A$9:A65))</f>
        <v>49</v>
      </c>
      <c r="B66" s="59" t="s">
        <v>92</v>
      </c>
      <c r="C66" s="34" t="s">
        <v>8</v>
      </c>
      <c r="D66" s="7"/>
      <c r="E66" s="7">
        <f>+HLOOKUP(B66,[1]TH!$E$3:$BJ$69,65,0)</f>
        <v>51</v>
      </c>
      <c r="F66" s="7" t="s">
        <v>5</v>
      </c>
      <c r="G66" s="9">
        <f t="shared" si="21"/>
        <v>8103.8821606396104</v>
      </c>
      <c r="H66" s="9">
        <f>+[4]HH3!$I$6/10^6</f>
        <v>2824.4269977300951</v>
      </c>
      <c r="I66" s="9">
        <f>+[4]HH3!$I$71/10^6</f>
        <v>4222.4270550000001</v>
      </c>
      <c r="J66" s="9"/>
      <c r="K66" s="9"/>
      <c r="L66" s="26">
        <f t="shared" si="22"/>
        <v>1057.0281079095143</v>
      </c>
      <c r="M66" s="95">
        <v>6758.2906830271968</v>
      </c>
      <c r="N66" s="95">
        <v>2044.0928569801711</v>
      </c>
      <c r="O66" s="95">
        <v>3832.68165</v>
      </c>
      <c r="P66" s="95">
        <v>881.51617604702562</v>
      </c>
      <c r="Q66" s="95">
        <f t="shared" si="3"/>
        <v>1345.5914776124137</v>
      </c>
      <c r="R66" s="95">
        <f t="shared" si="4"/>
        <v>780.33414074992402</v>
      </c>
      <c r="S66" s="95">
        <f t="shared" si="5"/>
        <v>389.74540500000012</v>
      </c>
      <c r="T66" s="95">
        <f t="shared" si="6"/>
        <v>175.51193186248872</v>
      </c>
      <c r="U66" s="95"/>
      <c r="V66" s="95"/>
      <c r="W66" s="95"/>
      <c r="X66" s="95"/>
      <c r="Y66" s="95"/>
      <c r="Z66" s="95"/>
    </row>
    <row r="67" spans="1:26" ht="31.5" x14ac:dyDescent="0.25">
      <c r="A67" s="58">
        <f>+IF(G67&lt;&gt;0,MAX($A$9:A66)+1,MAX($A$9:A66))</f>
        <v>50</v>
      </c>
      <c r="B67" s="59" t="s">
        <v>93</v>
      </c>
      <c r="C67" s="34" t="s">
        <v>9</v>
      </c>
      <c r="D67" s="7"/>
      <c r="E67" s="7">
        <f>+HLOOKUP(B67,[1]TH!$E$3:$BJ$69,65,0)</f>
        <v>52</v>
      </c>
      <c r="F67" s="7" t="s">
        <v>5</v>
      </c>
      <c r="G67" s="9">
        <f t="shared" si="21"/>
        <v>9083.3370278413458</v>
      </c>
      <c r="H67" s="9">
        <f>+[4]HH4!$I$6/10^6</f>
        <v>3056.4315822533435</v>
      </c>
      <c r="I67" s="9">
        <f>+[4]HH4!$I$71/10^6</f>
        <v>4842.1223550000004</v>
      </c>
      <c r="J67" s="9"/>
      <c r="K67" s="9"/>
      <c r="L67" s="26">
        <f t="shared" si="22"/>
        <v>1184.7830905880016</v>
      </c>
      <c r="M67" s="95">
        <v>7586.8601022838511</v>
      </c>
      <c r="N67" s="95">
        <v>2201.1118041598711</v>
      </c>
      <c r="O67" s="95">
        <v>4396.1578499999996</v>
      </c>
      <c r="P67" s="95">
        <v>989.59044812398054</v>
      </c>
      <c r="Q67" s="95">
        <f t="shared" si="3"/>
        <v>1496.4769255574947</v>
      </c>
      <c r="R67" s="95">
        <f t="shared" si="4"/>
        <v>855.31977809347245</v>
      </c>
      <c r="S67" s="95">
        <f t="shared" si="5"/>
        <v>445.96450500000083</v>
      </c>
      <c r="T67" s="95">
        <f t="shared" si="6"/>
        <v>195.19264246402111</v>
      </c>
      <c r="U67" s="95"/>
      <c r="V67" s="95"/>
      <c r="W67" s="95"/>
      <c r="X67" s="95"/>
      <c r="Y67" s="95"/>
      <c r="Z67" s="95"/>
    </row>
    <row r="68" spans="1:26" ht="31.5" x14ac:dyDescent="0.25">
      <c r="A68" s="58">
        <f>+IF(G68&lt;&gt;0,MAX($A$9:A67)+1,MAX($A$9:A67))</f>
        <v>51</v>
      </c>
      <c r="B68" s="59" t="s">
        <v>94</v>
      </c>
      <c r="C68" s="34" t="s">
        <v>10</v>
      </c>
      <c r="D68" s="7"/>
      <c r="E68" s="7">
        <f>+HLOOKUP(B68,[1]TH!$E$3:$BJ$69,65,0)</f>
        <v>53</v>
      </c>
      <c r="F68" s="7" t="s">
        <v>5</v>
      </c>
      <c r="G68" s="9">
        <f t="shared" si="21"/>
        <v>9278.071456885873</v>
      </c>
      <c r="H68" s="9">
        <f>+[4]HH5!$I$6/10^6</f>
        <v>2752.8909133790203</v>
      </c>
      <c r="I68" s="9">
        <f>+[4]HH5!$I$71/10^6</f>
        <v>5314.9973099999997</v>
      </c>
      <c r="J68" s="9"/>
      <c r="K68" s="9"/>
      <c r="L68" s="26">
        <f t="shared" si="22"/>
        <v>1210.183233506853</v>
      </c>
      <c r="M68" s="95">
        <v>7839.5558136857335</v>
      </c>
      <c r="N68" s="95">
        <v>2000.4030553788991</v>
      </c>
      <c r="O68" s="95">
        <v>4816.6019999999999</v>
      </c>
      <c r="P68" s="95">
        <v>1022.5507583068347</v>
      </c>
      <c r="Q68" s="95">
        <f t="shared" si="3"/>
        <v>1438.5156432001395</v>
      </c>
      <c r="R68" s="95">
        <f t="shared" si="4"/>
        <v>752.48785800012115</v>
      </c>
      <c r="S68" s="95">
        <f t="shared" si="5"/>
        <v>498.39530999999988</v>
      </c>
      <c r="T68" s="95">
        <f t="shared" si="6"/>
        <v>187.63247520001823</v>
      </c>
      <c r="U68" s="95"/>
      <c r="V68" s="95"/>
      <c r="W68" s="95"/>
      <c r="X68" s="95"/>
      <c r="Y68" s="95"/>
      <c r="Z68" s="95"/>
    </row>
    <row r="69" spans="1:26" ht="31.5" x14ac:dyDescent="0.25">
      <c r="A69" s="58">
        <f>+IF(G69&lt;&gt;0,MAX($A$9:A68)+1,MAX($A$9:A68))</f>
        <v>52</v>
      </c>
      <c r="B69" s="59" t="s">
        <v>95</v>
      </c>
      <c r="C69" s="34" t="s">
        <v>11</v>
      </c>
      <c r="D69" s="7"/>
      <c r="E69" s="7">
        <f>+HLOOKUP(B69,[1]TH!$E$3:$BJ$69,65,0)</f>
        <v>54</v>
      </c>
      <c r="F69" s="7" t="s">
        <v>5</v>
      </c>
      <c r="G69" s="9">
        <f t="shared" si="21"/>
        <v>10256.940208195854</v>
      </c>
      <c r="H69" s="9">
        <f>+[4]HH6!$I$6/10^6</f>
        <v>2984.3858319094379</v>
      </c>
      <c r="I69" s="9">
        <f>+[4]HH6!$I$71/10^6</f>
        <v>5934.6926100000001</v>
      </c>
      <c r="J69" s="9"/>
      <c r="K69" s="9"/>
      <c r="L69" s="26">
        <f t="shared" si="22"/>
        <v>1337.8617662864156</v>
      </c>
      <c r="M69" s="95">
        <v>8667.7153459660349</v>
      </c>
      <c r="N69" s="95">
        <v>2157.0655791008999</v>
      </c>
      <c r="O69" s="95">
        <v>5380.0781999999999</v>
      </c>
      <c r="P69" s="95">
        <v>1130.5715668651349</v>
      </c>
      <c r="Q69" s="95">
        <f t="shared" si="3"/>
        <v>1589.2248622298193</v>
      </c>
      <c r="R69" s="95">
        <f t="shared" si="4"/>
        <v>827.32025280853804</v>
      </c>
      <c r="S69" s="95">
        <f t="shared" si="5"/>
        <v>554.61441000000013</v>
      </c>
      <c r="T69" s="95">
        <f t="shared" si="6"/>
        <v>207.2901994212807</v>
      </c>
      <c r="U69" s="95"/>
      <c r="V69" s="95"/>
      <c r="W69" s="95"/>
      <c r="X69" s="95"/>
      <c r="Y69" s="95"/>
      <c r="Z69" s="95"/>
    </row>
    <row r="70" spans="1:26" ht="31.5" x14ac:dyDescent="0.25">
      <c r="A70" s="58">
        <f>+IF(G70&lt;&gt;0,MAX($A$9:A69)+1,MAX($A$9:A69))</f>
        <v>53</v>
      </c>
      <c r="B70" s="59" t="s">
        <v>96</v>
      </c>
      <c r="C70" s="34" t="s">
        <v>12</v>
      </c>
      <c r="D70" s="7"/>
      <c r="E70" s="7">
        <f>+HLOOKUP(B70,[1]TH!$E$3:$BJ$69,65,0)</f>
        <v>55</v>
      </c>
      <c r="F70" s="7" t="s">
        <v>5</v>
      </c>
      <c r="G70" s="9">
        <f t="shared" si="21"/>
        <v>11236.395075397591</v>
      </c>
      <c r="H70" s="9">
        <f>+[4]HH7!$I$6/10^6</f>
        <v>3216.3904164326877</v>
      </c>
      <c r="I70" s="9">
        <f>+[4]HH7!$I$71/10^6</f>
        <v>6554.3879100000004</v>
      </c>
      <c r="J70" s="9"/>
      <c r="K70" s="9"/>
      <c r="L70" s="26">
        <f t="shared" si="22"/>
        <v>1465.6167489649031</v>
      </c>
      <c r="M70" s="95">
        <v>9496.2847652226901</v>
      </c>
      <c r="N70" s="95">
        <v>2314.0845262805997</v>
      </c>
      <c r="O70" s="95">
        <v>5943.5544</v>
      </c>
      <c r="P70" s="95">
        <v>1238.64583894209</v>
      </c>
      <c r="Q70" s="95">
        <f t="shared" si="3"/>
        <v>1740.1103101749013</v>
      </c>
      <c r="R70" s="95">
        <f t="shared" si="4"/>
        <v>902.30589015208807</v>
      </c>
      <c r="S70" s="95">
        <f t="shared" si="5"/>
        <v>610.83351000000039</v>
      </c>
      <c r="T70" s="95">
        <f t="shared" si="6"/>
        <v>226.97091002281309</v>
      </c>
      <c r="U70" s="95"/>
      <c r="V70" s="95"/>
      <c r="W70" s="95"/>
      <c r="X70" s="95"/>
      <c r="Y70" s="95"/>
      <c r="Z70" s="95"/>
    </row>
    <row r="71" spans="1:26" ht="31.5" x14ac:dyDescent="0.25">
      <c r="A71" s="58">
        <f>+IF(G71&lt;&gt;0,MAX($A$9:A70)+1,MAX($A$9:A70))</f>
        <v>54</v>
      </c>
      <c r="B71" s="59" t="s">
        <v>97</v>
      </c>
      <c r="C71" s="34" t="s">
        <v>13</v>
      </c>
      <c r="D71" s="7"/>
      <c r="E71" s="7">
        <f>+HLOOKUP(B71,[1]TH!$E$3:$BJ$69,65,0)</f>
        <v>56</v>
      </c>
      <c r="F71" s="7" t="s">
        <v>5</v>
      </c>
      <c r="G71" s="9">
        <f t="shared" si="21"/>
        <v>12282.51624870112</v>
      </c>
      <c r="H71" s="9">
        <f>+[4]HH8!$I$6/10^6</f>
        <v>3506.3657019140187</v>
      </c>
      <c r="I71" s="9">
        <f>+[4]HH8!$I$71/10^6</f>
        <v>7174.0832099999998</v>
      </c>
      <c r="J71" s="9"/>
      <c r="K71" s="9"/>
      <c r="L71" s="26">
        <f t="shared" si="22"/>
        <v>1602.0673367871027</v>
      </c>
      <c r="M71" s="95">
        <v>10373.024164391825</v>
      </c>
      <c r="N71" s="95">
        <v>2512.9904125146318</v>
      </c>
      <c r="O71" s="95">
        <v>6507.0306</v>
      </c>
      <c r="P71" s="95">
        <v>1353.0031518771946</v>
      </c>
      <c r="Q71" s="95">
        <f t="shared" si="3"/>
        <v>1909.492084309295</v>
      </c>
      <c r="R71" s="95">
        <f t="shared" si="4"/>
        <v>993.37528939938693</v>
      </c>
      <c r="S71" s="95">
        <f t="shared" si="5"/>
        <v>667.05260999999973</v>
      </c>
      <c r="T71" s="95">
        <f t="shared" si="6"/>
        <v>249.06418490990814</v>
      </c>
      <c r="U71" s="95"/>
      <c r="V71" s="95"/>
      <c r="W71" s="95"/>
      <c r="X71" s="95"/>
      <c r="Y71" s="95"/>
      <c r="Z71" s="95"/>
    </row>
    <row r="72" spans="1:26" ht="31.5" x14ac:dyDescent="0.25">
      <c r="A72" s="58">
        <f>+IF(G72&lt;&gt;0,MAX($A$9:A71)+1,MAX($A$9:A71))</f>
        <v>55</v>
      </c>
      <c r="B72" s="59" t="s">
        <v>98</v>
      </c>
      <c r="C72" s="34" t="s">
        <v>14</v>
      </c>
      <c r="D72" s="7"/>
      <c r="E72" s="7">
        <f>+HLOOKUP(B72,[1]TH!$E$3:$BJ$69,65,0)</f>
        <v>57</v>
      </c>
      <c r="F72" s="7" t="s">
        <v>5</v>
      </c>
      <c r="G72" s="9">
        <f t="shared" si="21"/>
        <v>12456.519473679617</v>
      </c>
      <c r="H72" s="9">
        <f>+[4]HH9!$I$6/10^6</f>
        <v>3184.7978990692309</v>
      </c>
      <c r="I72" s="9">
        <f>+[4]HH9!$I$71/10^6</f>
        <v>7646.9581650000009</v>
      </c>
      <c r="J72" s="9"/>
      <c r="K72" s="9"/>
      <c r="L72" s="26">
        <f t="shared" si="22"/>
        <v>1624.7634096103848</v>
      </c>
      <c r="M72" s="95">
        <v>10609.140633999537</v>
      </c>
      <c r="N72" s="95">
        <v>2297.8649317387267</v>
      </c>
      <c r="O72" s="95">
        <v>6927.4747500000003</v>
      </c>
      <c r="P72" s="95">
        <v>1383.800952260809</v>
      </c>
      <c r="Q72" s="95">
        <f t="shared" si="3"/>
        <v>1847.3788396800792</v>
      </c>
      <c r="R72" s="95">
        <f t="shared" si="4"/>
        <v>886.9329673305042</v>
      </c>
      <c r="S72" s="95">
        <f t="shared" si="5"/>
        <v>719.4834150000006</v>
      </c>
      <c r="T72" s="95">
        <f t="shared" si="6"/>
        <v>240.96245734957574</v>
      </c>
      <c r="U72" s="95"/>
      <c r="V72" s="95"/>
      <c r="W72" s="95"/>
      <c r="X72" s="95"/>
      <c r="Y72" s="95"/>
      <c r="Z72" s="95"/>
    </row>
    <row r="73" spans="1:26" ht="31.5" x14ac:dyDescent="0.25">
      <c r="A73" s="58">
        <f>+IF(G73&lt;&gt;0,MAX($A$9:A72)+1,MAX($A$9:A72))</f>
        <v>56</v>
      </c>
      <c r="B73" s="59" t="s">
        <v>99</v>
      </c>
      <c r="C73" s="34" t="s">
        <v>15</v>
      </c>
      <c r="D73" s="7"/>
      <c r="E73" s="7">
        <f>+HLOOKUP(B73,[1]TH!$E$3:$BJ$69,65,0)</f>
        <v>58</v>
      </c>
      <c r="F73" s="7" t="s">
        <v>5</v>
      </c>
      <c r="G73" s="9">
        <f t="shared" si="21"/>
        <v>13688.595905716462</v>
      </c>
      <c r="H73" s="9">
        <f>+[4]HH10!$I$6/10^6</f>
        <v>3636.4734095360536</v>
      </c>
      <c r="I73" s="9">
        <f>+[4]HH10!$I$71/10^6</f>
        <v>8266.6534650000012</v>
      </c>
      <c r="J73" s="9"/>
      <c r="K73" s="9"/>
      <c r="L73" s="26">
        <f t="shared" si="22"/>
        <v>1785.4690311804081</v>
      </c>
      <c r="M73" s="95">
        <v>11637.012661866964</v>
      </c>
      <c r="N73" s="95">
        <v>2628.1904951017073</v>
      </c>
      <c r="O73" s="95">
        <v>7490.9509500000004</v>
      </c>
      <c r="P73" s="95">
        <v>1517.8712167652561</v>
      </c>
      <c r="Q73" s="95">
        <f t="shared" si="3"/>
        <v>2051.5832438494981</v>
      </c>
      <c r="R73" s="95">
        <f t="shared" si="4"/>
        <v>1008.2829144343464</v>
      </c>
      <c r="S73" s="95">
        <f t="shared" si="5"/>
        <v>775.70251500000086</v>
      </c>
      <c r="T73" s="95">
        <f t="shared" si="6"/>
        <v>267.59781441515202</v>
      </c>
      <c r="U73" s="95"/>
      <c r="V73" s="95"/>
      <c r="W73" s="95"/>
      <c r="X73" s="95"/>
      <c r="Y73" s="95"/>
      <c r="Z73" s="95"/>
    </row>
    <row r="74" spans="1:26" ht="31.5" x14ac:dyDescent="0.25">
      <c r="A74" s="58">
        <f>+IF(G74&lt;&gt;0,MAX($A$9:A73)+1,MAX($A$9:A73))</f>
        <v>57</v>
      </c>
      <c r="B74" s="59" t="s">
        <v>100</v>
      </c>
      <c r="C74" s="34" t="s">
        <v>16</v>
      </c>
      <c r="D74" s="7"/>
      <c r="E74" s="7">
        <f>+HLOOKUP(B74,[1]TH!$E$3:$BJ$69,65,0)</f>
        <v>59</v>
      </c>
      <c r="F74" s="7" t="s">
        <v>5</v>
      </c>
      <c r="G74" s="9">
        <f t="shared" si="21"/>
        <v>14823.371484233303</v>
      </c>
      <c r="H74" s="9">
        <f>+[4]HH11!$I$6/10^6</f>
        <v>4003.5394821593927</v>
      </c>
      <c r="I74" s="9">
        <f>+[4]HH11!$I$71/10^6</f>
        <v>8886.3487650000006</v>
      </c>
      <c r="J74" s="9"/>
      <c r="K74" s="9"/>
      <c r="L74" s="26">
        <f t="shared" si="22"/>
        <v>1933.4832370739089</v>
      </c>
      <c r="M74" s="95">
        <v>12574.202129857695</v>
      </c>
      <c r="N74" s="95">
        <v>2879.6616585719075</v>
      </c>
      <c r="O74" s="95">
        <v>8054.4271500000004</v>
      </c>
      <c r="P74" s="95">
        <v>1640.1133212857862</v>
      </c>
      <c r="Q74" s="95">
        <f t="shared" si="3"/>
        <v>2249.1693543756082</v>
      </c>
      <c r="R74" s="95">
        <f t="shared" si="4"/>
        <v>1123.8778235874852</v>
      </c>
      <c r="S74" s="95">
        <f t="shared" si="5"/>
        <v>831.9216150000002</v>
      </c>
      <c r="T74" s="95">
        <f t="shared" si="6"/>
        <v>293.36991578812263</v>
      </c>
      <c r="U74" s="95"/>
      <c r="V74" s="95"/>
      <c r="W74" s="95"/>
      <c r="X74" s="95"/>
      <c r="Y74" s="95"/>
      <c r="Z74" s="95"/>
    </row>
    <row r="75" spans="1:26" ht="31.5" x14ac:dyDescent="0.25">
      <c r="A75" s="58">
        <f>+IF(G75&lt;&gt;0,MAX($A$9:A74)+1,MAX($A$9:A74))</f>
        <v>58</v>
      </c>
      <c r="B75" s="59" t="s">
        <v>101</v>
      </c>
      <c r="C75" s="34" t="s">
        <v>17</v>
      </c>
      <c r="D75" s="7"/>
      <c r="E75" s="7">
        <f>+HLOOKUP(B75,[1]TH!$E$3:$BJ$69,65,0)</f>
        <v>60</v>
      </c>
      <c r="F75" s="7" t="s">
        <v>5</v>
      </c>
      <c r="G75" s="9">
        <f t="shared" si="21"/>
        <v>15802.826351435038</v>
      </c>
      <c r="H75" s="9">
        <f>+[4]HH12!$I$6/10^6</f>
        <v>4235.5440666826416</v>
      </c>
      <c r="I75" s="9">
        <f>+[4]HH12!$I$71/10^6</f>
        <v>9506.044065</v>
      </c>
      <c r="J75" s="9"/>
      <c r="K75" s="9"/>
      <c r="L75" s="26">
        <f t="shared" si="22"/>
        <v>2061.2382197523962</v>
      </c>
      <c r="M75" s="95">
        <v>13402.77154911435</v>
      </c>
      <c r="N75" s="95">
        <v>3036.6806057516073</v>
      </c>
      <c r="O75" s="95">
        <v>8617.9033500000005</v>
      </c>
      <c r="P75" s="95">
        <v>1748.1875933627412</v>
      </c>
      <c r="Q75" s="95">
        <f t="shared" si="3"/>
        <v>2400.0548023206884</v>
      </c>
      <c r="R75" s="95">
        <f t="shared" si="4"/>
        <v>1198.8634609310343</v>
      </c>
      <c r="S75" s="95">
        <f t="shared" si="5"/>
        <v>888.14071499999955</v>
      </c>
      <c r="T75" s="95">
        <f t="shared" si="6"/>
        <v>313.05062638965501</v>
      </c>
      <c r="U75" s="95"/>
      <c r="V75" s="95"/>
      <c r="W75" s="95"/>
      <c r="X75" s="95"/>
      <c r="Y75" s="95"/>
      <c r="Z75" s="95"/>
    </row>
    <row r="76" spans="1:26" ht="16.5" thickBot="1" x14ac:dyDescent="0.3">
      <c r="A76" s="5"/>
      <c r="B76" s="8"/>
      <c r="C76" s="4"/>
      <c r="D76" s="4"/>
      <c r="E76" s="8"/>
      <c r="F76" s="8"/>
      <c r="G76" s="4"/>
      <c r="H76" s="55"/>
      <c r="I76" s="4"/>
      <c r="J76" s="4"/>
      <c r="K76" s="4"/>
      <c r="L76" s="52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</row>
    <row r="77" spans="1:26" ht="16.5" thickTop="1" x14ac:dyDescent="0.25"/>
  </sheetData>
  <mergeCells count="15">
    <mergeCell ref="A1:L1"/>
    <mergeCell ref="A2:L2"/>
    <mergeCell ref="A3:L3"/>
    <mergeCell ref="A4:L4"/>
    <mergeCell ref="A6:A8"/>
    <mergeCell ref="B6:B8"/>
    <mergeCell ref="C6:C8"/>
    <mergeCell ref="D6:D8"/>
    <mergeCell ref="E6:E8"/>
    <mergeCell ref="F6:F8"/>
    <mergeCell ref="G6:L6"/>
    <mergeCell ref="G7:G8"/>
    <mergeCell ref="H7:H8"/>
    <mergeCell ref="L7:L8"/>
    <mergeCell ref="I7:K7"/>
  </mergeCells>
  <printOptions horizontalCentered="1"/>
  <pageMargins left="0.25" right="0.25" top="0.75" bottom="0.2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7"/>
  <sheetViews>
    <sheetView view="pageBreakPreview" zoomScale="70" zoomScaleNormal="70" zoomScaleSheetLayoutView="70" workbookViewId="0">
      <selection activeCell="H10" sqref="H10"/>
    </sheetView>
  </sheetViews>
  <sheetFormatPr defaultColWidth="9.28515625" defaultRowHeight="15.75" x14ac:dyDescent="0.25"/>
  <cols>
    <col min="1" max="1" width="9.28515625" style="3"/>
    <col min="2" max="2" width="29.7109375" style="2" customWidth="1"/>
    <col min="3" max="3" width="69.7109375" style="2" customWidth="1"/>
    <col min="4" max="4" width="17.7109375" style="3" hidden="1" customWidth="1"/>
    <col min="5" max="5" width="21" style="3" hidden="1" customWidth="1"/>
    <col min="6" max="6" width="20.7109375" style="3" customWidth="1"/>
    <col min="7" max="7" width="17" style="6" customWidth="1"/>
    <col min="8" max="8" width="17" style="53" customWidth="1"/>
    <col min="9" max="10" width="17" style="6" hidden="1" customWidth="1"/>
    <col min="11" max="11" width="17" style="6" customWidth="1"/>
    <col min="12" max="13" width="17.7109375" style="6" customWidth="1"/>
    <col min="14" max="15" width="17.7109375" style="6" hidden="1" customWidth="1"/>
    <col min="16" max="16" width="17.7109375" style="6" customWidth="1"/>
    <col min="17" max="17" width="13" style="2" bestFit="1" customWidth="1"/>
    <col min="18" max="16384" width="9.28515625" style="2"/>
  </cols>
  <sheetData>
    <row r="1" spans="1:16" ht="28.5" customHeight="1" x14ac:dyDescent="0.25">
      <c r="A1" s="103" t="s">
        <v>117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</row>
    <row r="2" spans="1:16" ht="28.5" customHeight="1" x14ac:dyDescent="0.25">
      <c r="A2" s="103" t="str">
        <f>+Bia!A16</f>
        <v>DỰ ÁN LƯỚI ĐIỆN PHÂN PHỐI CẤP ĐIỆN ÁP ĐẾN 35KV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6" ht="28.5" customHeight="1" x14ac:dyDescent="0.25">
      <c r="A3" s="103" t="str">
        <f>+Bia!A17</f>
        <v>HẠNG MỤC: ĐƯỜNG CÁP NGẦM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spans="1:16" ht="28.5" customHeight="1" x14ac:dyDescent="0.25">
      <c r="A4" s="103" t="str">
        <f>+Bia!A18</f>
        <v>KHU VỰC THÀNH PHỐ, THỊ XÃ, THỊ TRẤN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</row>
    <row r="5" spans="1:16" ht="16.5" thickBot="1" x14ac:dyDescent="0.3"/>
    <row r="6" spans="1:16" s="1" customFormat="1" ht="30" customHeight="1" thickTop="1" x14ac:dyDescent="0.25">
      <c r="A6" s="104" t="s">
        <v>107</v>
      </c>
      <c r="B6" s="106" t="s">
        <v>108</v>
      </c>
      <c r="C6" s="108" t="s">
        <v>1</v>
      </c>
      <c r="D6" s="108" t="s">
        <v>2</v>
      </c>
      <c r="E6" s="108" t="s">
        <v>4</v>
      </c>
      <c r="F6" s="108" t="s">
        <v>18</v>
      </c>
      <c r="G6" s="110" t="s">
        <v>19</v>
      </c>
      <c r="H6" s="110"/>
      <c r="I6" s="110"/>
      <c r="J6" s="110"/>
      <c r="K6" s="110"/>
      <c r="L6" s="119" t="s">
        <v>116</v>
      </c>
      <c r="M6" s="119"/>
      <c r="N6" s="119"/>
      <c r="O6" s="120"/>
      <c r="P6" s="121"/>
    </row>
    <row r="7" spans="1:16" s="1" customFormat="1" ht="40.5" customHeight="1" x14ac:dyDescent="0.25">
      <c r="A7" s="105"/>
      <c r="B7" s="107"/>
      <c r="C7" s="109"/>
      <c r="D7" s="109"/>
      <c r="E7" s="109"/>
      <c r="F7" s="109"/>
      <c r="G7" s="112" t="s">
        <v>111</v>
      </c>
      <c r="H7" s="115" t="s">
        <v>118</v>
      </c>
      <c r="I7" s="116"/>
      <c r="J7" s="117"/>
      <c r="K7" s="118" t="s">
        <v>113</v>
      </c>
      <c r="L7" s="112" t="s">
        <v>111</v>
      </c>
      <c r="M7" s="115" t="s">
        <v>118</v>
      </c>
      <c r="N7" s="116"/>
      <c r="O7" s="117"/>
      <c r="P7" s="113" t="s">
        <v>113</v>
      </c>
    </row>
    <row r="8" spans="1:16" s="1" customFormat="1" ht="40.5" customHeight="1" x14ac:dyDescent="0.25">
      <c r="A8" s="105"/>
      <c r="B8" s="107"/>
      <c r="C8" s="109"/>
      <c r="D8" s="109"/>
      <c r="E8" s="109"/>
      <c r="F8" s="109"/>
      <c r="G8" s="112"/>
      <c r="H8" s="75" t="s">
        <v>119</v>
      </c>
      <c r="I8" s="75"/>
      <c r="J8" s="75"/>
      <c r="K8" s="118"/>
      <c r="L8" s="112"/>
      <c r="M8" s="75" t="s">
        <v>119</v>
      </c>
      <c r="N8" s="75"/>
      <c r="O8" s="82"/>
      <c r="P8" s="113"/>
    </row>
    <row r="9" spans="1:16" s="1" customFormat="1" x14ac:dyDescent="0.25">
      <c r="A9" s="50" t="s">
        <v>39</v>
      </c>
      <c r="B9" s="76" t="s">
        <v>39</v>
      </c>
      <c r="C9" s="38" t="s">
        <v>42</v>
      </c>
      <c r="D9" s="39"/>
      <c r="E9" s="39"/>
      <c r="F9" s="51"/>
      <c r="G9" s="40"/>
      <c r="H9" s="51"/>
      <c r="I9" s="41"/>
      <c r="J9" s="41"/>
      <c r="K9" s="41"/>
      <c r="L9" s="88"/>
      <c r="M9" s="89"/>
      <c r="N9" s="89"/>
      <c r="O9" s="89"/>
      <c r="P9" s="90"/>
    </row>
    <row r="10" spans="1:16" s="1" customFormat="1" ht="31.5" x14ac:dyDescent="0.25">
      <c r="A10" s="46"/>
      <c r="B10" s="43"/>
      <c r="C10" s="47" t="s">
        <v>25</v>
      </c>
      <c r="D10" s="43"/>
      <c r="E10" s="43"/>
      <c r="F10" s="54"/>
      <c r="G10" s="48"/>
      <c r="H10" s="54"/>
      <c r="I10" s="49"/>
      <c r="J10" s="49"/>
      <c r="K10" s="49"/>
      <c r="L10" s="67"/>
      <c r="M10" s="68"/>
      <c r="N10" s="68"/>
      <c r="O10" s="68"/>
      <c r="P10" s="69"/>
    </row>
    <row r="11" spans="1:16" x14ac:dyDescent="0.25">
      <c r="A11" s="58">
        <f>+IF(F11&lt;&gt;0,1,0)</f>
        <v>1</v>
      </c>
      <c r="B11" s="59" t="s">
        <v>45</v>
      </c>
      <c r="C11" s="34" t="str">
        <f>+VLOOKUP(B11,[1]THKL!$A$7:$AH$75,2,0)</f>
        <v>CNHT - 50mm2, 1 mạch, 100% hào cáp trên hè gạch block</v>
      </c>
      <c r="D11" s="7">
        <f>+HLOOKUP(B11,[1]TH!$E$3:$BJ$69,65,0)</f>
        <v>3</v>
      </c>
      <c r="E11" s="7" t="s">
        <v>23</v>
      </c>
      <c r="F11" s="25">
        <f>+VLOOKUP(B11,'TH SVĐT'!$B$10:$L$109,6,0)</f>
        <v>1049.2130222265955</v>
      </c>
      <c r="G11" s="25">
        <f>+VLOOKUP(B11,'TH SVĐT'!$B$10:$L$109,7,0)</f>
        <v>385.84084976225699</v>
      </c>
      <c r="H11" s="25">
        <f>+VLOOKUP(B11,'TH SVĐT'!$B$10:$L$109,8,0)</f>
        <v>526.51829999999995</v>
      </c>
      <c r="I11" s="25"/>
      <c r="J11" s="25"/>
      <c r="K11" s="25">
        <f>+VLOOKUP(B11,'TH SVĐT'!$B$10:$L$109,11,0)</f>
        <v>136.85387246433854</v>
      </c>
      <c r="L11" s="70" t="str">
        <f>+ROUND(G11/$F11*100,2)&amp;"%"</f>
        <v>36,77%</v>
      </c>
      <c r="M11" s="70" t="str">
        <f>+ROUND(H11/$F11*100,2)&amp;"%"</f>
        <v>50,18%</v>
      </c>
      <c r="N11" s="70"/>
      <c r="O11" s="70"/>
      <c r="P11" s="71" t="str">
        <f>+ROUND(K11/$F11*100,2)&amp;"%"</f>
        <v>13,04%</v>
      </c>
    </row>
    <row r="12" spans="1:16" ht="31.5" x14ac:dyDescent="0.25">
      <c r="A12" s="58">
        <f>+IF(F12&lt;&gt;0,MAX($A$9:A11)+1,MAX($A$9:A11))</f>
        <v>2</v>
      </c>
      <c r="B12" s="59" t="s">
        <v>46</v>
      </c>
      <c r="C12" s="34" t="str">
        <f>+VLOOKUP(B12,[1]THKL!$A$7:$AH$75,2,0)</f>
        <v>CNHT - 50mm2, 1 mạch, 80% hào cáp trên hè gạch block và 20% hào cáp dưới đường bê tông Asphalt</v>
      </c>
      <c r="D12" s="7">
        <f>+HLOOKUP(B12,[1]TH!$E$3:$BJ$69,65,0)</f>
        <v>4</v>
      </c>
      <c r="E12" s="7" t="s">
        <v>23</v>
      </c>
      <c r="F12" s="25">
        <f>+VLOOKUP(B12,'TH SVĐT'!$B$10:$L$109,6,0)</f>
        <v>1248.5308145113106</v>
      </c>
      <c r="G12" s="9">
        <f>+VLOOKUP(B12,'TH SVĐT'!$B$10:$L$109,7,0)</f>
        <v>559.16066914027022</v>
      </c>
      <c r="H12" s="9">
        <f>+VLOOKUP(B12,'TH SVĐT'!$B$10:$L$109,8,0)</f>
        <v>526.51829999999995</v>
      </c>
      <c r="I12" s="9"/>
      <c r="J12" s="9"/>
      <c r="K12" s="9">
        <f>+VLOOKUP(B12,'TH SVĐT'!$B$10:$L$109,11,0)</f>
        <v>162.8518453710405</v>
      </c>
      <c r="L12" s="70" t="str">
        <f>+ROUND(G12/$F12*100,2)&amp;"%"</f>
        <v>44,79%</v>
      </c>
      <c r="M12" s="70" t="str">
        <f>+ROUND(H12/$F12*100,2)&amp;"%"</f>
        <v>42,17%</v>
      </c>
      <c r="N12" s="70"/>
      <c r="O12" s="70"/>
      <c r="P12" s="71" t="str">
        <f t="shared" ref="P12:P18" si="0">+ROUND(K12/$F12*100,2)&amp;"%"</f>
        <v>13,04%</v>
      </c>
    </row>
    <row r="13" spans="1:16" x14ac:dyDescent="0.25">
      <c r="A13" s="58">
        <f>+IF(F13&lt;&gt;0,MAX($A$9:A12)+1,MAX($A$9:A12))</f>
        <v>3</v>
      </c>
      <c r="B13" s="59" t="s">
        <v>47</v>
      </c>
      <c r="C13" s="34" t="str">
        <f>+VLOOKUP(B13,[1]THKL!$A$7:$AH$75,2,0)</f>
        <v>CNHT - 240mm2, 1 mạch, 100% hào cáp trên hè gạch block</v>
      </c>
      <c r="D13" s="7">
        <f>+HLOOKUP(B13,[1]TH!$E$3:$BJ$69,65,0)</f>
        <v>5</v>
      </c>
      <c r="E13" s="7" t="s">
        <v>23</v>
      </c>
      <c r="F13" s="25">
        <f>+VLOOKUP(B13,'TH SVĐT'!$B$10:$L$109,6,0)</f>
        <v>3244.3674787814998</v>
      </c>
      <c r="G13" s="9">
        <f>+VLOOKUP(B13,'TH SVĐT'!$B$10:$L$109,7,0)</f>
        <v>414.50057598391294</v>
      </c>
      <c r="H13" s="9">
        <f>+VLOOKUP(B13,'TH SVĐT'!$B$10:$L$109,8,0)</f>
        <v>2406.6885360000001</v>
      </c>
      <c r="I13" s="9"/>
      <c r="J13" s="9"/>
      <c r="K13" s="9">
        <f>+VLOOKUP(B13,'TH SVĐT'!$B$10:$L$109,11,0)</f>
        <v>423.17836679758693</v>
      </c>
      <c r="L13" s="70" t="str">
        <f t="shared" ref="L13:L17" si="1">+ROUND(G13/$F13*100,2)&amp;"%"</f>
        <v>12,78%</v>
      </c>
      <c r="M13" s="70" t="str">
        <f t="shared" ref="M13:M18" si="2">+ROUND(H13/$F13*100,2)&amp;"%"</f>
        <v>74,18%</v>
      </c>
      <c r="N13" s="70"/>
      <c r="O13" s="70"/>
      <c r="P13" s="71" t="str">
        <f t="shared" si="0"/>
        <v>13,04%</v>
      </c>
    </row>
    <row r="14" spans="1:16" ht="31.5" x14ac:dyDescent="0.25">
      <c r="A14" s="58">
        <f>+IF(F14&lt;&gt;0,MAX($A$9:A13)+1,MAX($A$9:A13))</f>
        <v>4</v>
      </c>
      <c r="B14" s="59" t="s">
        <v>48</v>
      </c>
      <c r="C14" s="34" t="str">
        <f>+VLOOKUP(B14,[1]THKL!$A$7:$AH$75,2,0)</f>
        <v>CNHT - 240mm2, 1 mạch, 80% hào cáp trên hè gạch block và 20% hào cáp dưới đường bê tông Asphalt</v>
      </c>
      <c r="D14" s="7">
        <f>+HLOOKUP(B14,[1]TH!$E$3:$BJ$69,65,0)</f>
        <v>6</v>
      </c>
      <c r="E14" s="7" t="s">
        <v>23</v>
      </c>
      <c r="F14" s="25">
        <f>+VLOOKUP(B14,'TH SVĐT'!$B$10:$L$109,6,0)</f>
        <v>3443.6852710662156</v>
      </c>
      <c r="G14" s="9">
        <f>+VLOOKUP(B14,'TH SVĐT'!$B$10:$L$109,7,0)</f>
        <v>587.82039536192622</v>
      </c>
      <c r="H14" s="9">
        <f>+VLOOKUP(B14,'TH SVĐT'!$B$10:$L$109,8,0)</f>
        <v>2406.6885360000001</v>
      </c>
      <c r="I14" s="9"/>
      <c r="J14" s="9"/>
      <c r="K14" s="9">
        <f>+VLOOKUP(B14,'TH SVĐT'!$B$10:$L$109,11,0)</f>
        <v>449.17633970428898</v>
      </c>
      <c r="L14" s="70" t="str">
        <f t="shared" si="1"/>
        <v>17,07%</v>
      </c>
      <c r="M14" s="70" t="str">
        <f t="shared" si="2"/>
        <v>69,89%</v>
      </c>
      <c r="N14" s="70"/>
      <c r="O14" s="70"/>
      <c r="P14" s="71" t="str">
        <f t="shared" si="0"/>
        <v>13,04%</v>
      </c>
    </row>
    <row r="15" spans="1:16" x14ac:dyDescent="0.25">
      <c r="A15" s="58">
        <f>+IF(F15&lt;&gt;0,MAX($A$9:A14)+1,MAX($A$9:A14))</f>
        <v>5</v>
      </c>
      <c r="B15" s="59" t="s">
        <v>49</v>
      </c>
      <c r="C15" s="34" t="str">
        <f>+VLOOKUP(B15,[1]THKL!$A$7:$AH$75,2,0)</f>
        <v>CNHT - 240mm2, 2 mạch, 100% hào cáp trên hè gạch block</v>
      </c>
      <c r="D15" s="7">
        <f>+HLOOKUP(B15,[1]TH!$E$3:$BJ$69,65,0)</f>
        <v>7</v>
      </c>
      <c r="E15" s="7" t="s">
        <v>23</v>
      </c>
      <c r="F15" s="25">
        <f>+VLOOKUP(B15,'TH SVĐT'!$B$10:$L$109,6,0)</f>
        <v>6065.865521614478</v>
      </c>
      <c r="G15" s="9">
        <f>+VLOOKUP(B15,'TH SVĐT'!$B$10:$L$109,7,0)</f>
        <v>543.75139896911128</v>
      </c>
      <c r="H15" s="9">
        <f>+VLOOKUP(B15,'TH SVĐT'!$B$10:$L$109,8,0)</f>
        <v>4730.914272</v>
      </c>
      <c r="I15" s="9"/>
      <c r="J15" s="9"/>
      <c r="K15" s="9">
        <f>+VLOOKUP(B15,'TH SVĐT'!$B$10:$L$109,11,0)</f>
        <v>791.19985064536672</v>
      </c>
      <c r="L15" s="70" t="str">
        <f t="shared" si="1"/>
        <v>8,96%</v>
      </c>
      <c r="M15" s="70" t="str">
        <f t="shared" si="2"/>
        <v>77,99%</v>
      </c>
      <c r="N15" s="70"/>
      <c r="O15" s="70"/>
      <c r="P15" s="71" t="str">
        <f t="shared" si="0"/>
        <v>13,04%</v>
      </c>
    </row>
    <row r="16" spans="1:16" ht="31.5" x14ac:dyDescent="0.25">
      <c r="A16" s="58">
        <f>+IF(F16&lt;&gt;0,MAX($A$9:A15)+1,MAX($A$9:A15))</f>
        <v>6</v>
      </c>
      <c r="B16" s="59" t="s">
        <v>50</v>
      </c>
      <c r="C16" s="34" t="str">
        <f>+VLOOKUP(B16,[1]THKL!$A$7:$AH$75,2,0)</f>
        <v>CNHT- 240mm2, 2 mạch, 80% hào cáp trên hè gạch block và 20% hào cáp dưới đường bê tông Asphalt</v>
      </c>
      <c r="D16" s="7">
        <f>+HLOOKUP(B16,[1]TH!$E$3:$BJ$69,65,0)</f>
        <v>8</v>
      </c>
      <c r="E16" s="7" t="s">
        <v>23</v>
      </c>
      <c r="F16" s="25">
        <f>+VLOOKUP(B16,'TH SVĐT'!$B$10:$L$109,6,0)</f>
        <v>6297.8497115336659</v>
      </c>
      <c r="G16" s="9">
        <f>+VLOOKUP(B16,'TH SVĐT'!$B$10:$L$109,7,0)</f>
        <v>745.47678150753541</v>
      </c>
      <c r="H16" s="9">
        <f>+VLOOKUP(B16,'TH SVĐT'!$B$10:$L$109,8,0)</f>
        <v>4730.914272</v>
      </c>
      <c r="I16" s="9"/>
      <c r="J16" s="9"/>
      <c r="K16" s="9">
        <f>+VLOOKUP(B16,'TH SVĐT'!$B$10:$L$109,11,0)</f>
        <v>821.45865802613037</v>
      </c>
      <c r="L16" s="70" t="str">
        <f t="shared" si="1"/>
        <v>11,84%</v>
      </c>
      <c r="M16" s="70" t="str">
        <f t="shared" si="2"/>
        <v>75,12%</v>
      </c>
      <c r="N16" s="70"/>
      <c r="O16" s="70"/>
      <c r="P16" s="71" t="str">
        <f t="shared" si="0"/>
        <v>13,04%</v>
      </c>
    </row>
    <row r="17" spans="1:16" x14ac:dyDescent="0.25">
      <c r="A17" s="58">
        <f>+IF(F17&lt;&gt;0,MAX($A$9:A16)+1,MAX($A$9:A16))</f>
        <v>7</v>
      </c>
      <c r="B17" s="59" t="s">
        <v>51</v>
      </c>
      <c r="C17" s="34" t="str">
        <f>+VLOOKUP(B17,[1]THKL!$A$7:$AH$75,2,0)</f>
        <v>CNHT - 240mm2, 4 mạch, 100% hào cáp trên hè gạch block</v>
      </c>
      <c r="D17" s="7">
        <f>+HLOOKUP(B17,[1]TH!$E$3:$BJ$69,65,0)</f>
        <v>9</v>
      </c>
      <c r="E17" s="7" t="s">
        <v>23</v>
      </c>
      <c r="F17" s="25">
        <f>+VLOOKUP(B17,'TH SVĐT'!$B$10:$L$109,6,0)</f>
        <v>11542.46725933698</v>
      </c>
      <c r="G17" s="9">
        <f>+VLOOKUP(B17,'TH SVĐT'!$B$10:$L$109,7,0)</f>
        <v>657.56230759737241</v>
      </c>
      <c r="H17" s="9">
        <f>+VLOOKUP(B17,'TH SVĐT'!$B$10:$L$109,8,0)</f>
        <v>9379.3657440000006</v>
      </c>
      <c r="I17" s="9"/>
      <c r="J17" s="9"/>
      <c r="K17" s="9">
        <f>+VLOOKUP(B17,'TH SVĐT'!$B$10:$L$109,11,0)</f>
        <v>1505.5392077396059</v>
      </c>
      <c r="L17" s="70" t="str">
        <f t="shared" si="1"/>
        <v>5,7%</v>
      </c>
      <c r="M17" s="70" t="str">
        <f t="shared" si="2"/>
        <v>81,26%</v>
      </c>
      <c r="N17" s="70"/>
      <c r="O17" s="70"/>
      <c r="P17" s="71" t="str">
        <f t="shared" si="0"/>
        <v>13,04%</v>
      </c>
    </row>
    <row r="18" spans="1:16" ht="31.5" x14ac:dyDescent="0.25">
      <c r="A18" s="58">
        <f>+IF(F18&lt;&gt;0,MAX($A$9:A17)+1,MAX($A$9:A17))</f>
        <v>8</v>
      </c>
      <c r="B18" s="59" t="s">
        <v>52</v>
      </c>
      <c r="C18" s="34" t="str">
        <f>+VLOOKUP(B18,[1]THKL!$A$7:$AH$75,2,0)</f>
        <v>CNHT - 240mm2, 4 mạch, 80% hào cáp trên hè gạch block và 20% hào cáp dưới đường bê tông Asphalt</v>
      </c>
      <c r="D18" s="7">
        <f>+HLOOKUP(B18,[1]TH!$E$3:$BJ$69,65,0)</f>
        <v>10</v>
      </c>
      <c r="E18" s="7" t="s">
        <v>23</v>
      </c>
      <c r="F18" s="25">
        <f>+VLOOKUP(B18,'TH SVĐT'!$B$10:$L$109,6,0)</f>
        <v>11790.712253039555</v>
      </c>
      <c r="G18" s="9">
        <f>+VLOOKUP(B18,'TH SVĐT'!$B$10:$L$109,7,0)</f>
        <v>873.42751951265552</v>
      </c>
      <c r="H18" s="9">
        <f>+VLOOKUP(B18,'TH SVĐT'!$B$10:$L$109,8,0)</f>
        <v>9379.3657440000006</v>
      </c>
      <c r="I18" s="9"/>
      <c r="J18" s="9"/>
      <c r="K18" s="9">
        <f>+VLOOKUP(B18,'TH SVĐT'!$B$10:$L$109,11,0)</f>
        <v>1537.9189895268985</v>
      </c>
      <c r="L18" s="70" t="str">
        <f>+ROUND(G18/$F18*100,2)&amp;"%"</f>
        <v>7,41%</v>
      </c>
      <c r="M18" s="70" t="str">
        <f t="shared" si="2"/>
        <v>79,55%</v>
      </c>
      <c r="N18" s="70"/>
      <c r="O18" s="70"/>
      <c r="P18" s="71" t="str">
        <f t="shared" si="0"/>
        <v>13,04%</v>
      </c>
    </row>
    <row r="19" spans="1:16" ht="31.5" x14ac:dyDescent="0.25">
      <c r="A19" s="58"/>
      <c r="B19" s="59"/>
      <c r="C19" s="35" t="s">
        <v>26</v>
      </c>
      <c r="D19" s="7"/>
      <c r="E19" s="7"/>
      <c r="F19" s="25"/>
      <c r="G19" s="9"/>
      <c r="H19" s="9"/>
      <c r="I19" s="9"/>
      <c r="J19" s="9"/>
      <c r="K19" s="9"/>
      <c r="L19" s="70"/>
      <c r="M19" s="70"/>
      <c r="N19" s="70"/>
      <c r="O19" s="70"/>
      <c r="P19" s="71"/>
    </row>
    <row r="20" spans="1:16" ht="31.5" x14ac:dyDescent="0.25">
      <c r="A20" s="58">
        <f>+IF(F20&lt;&gt;0,MAX($A$9:A19)+1,MAX($A$9:A19))</f>
        <v>9</v>
      </c>
      <c r="B20" s="59" t="s">
        <v>53</v>
      </c>
      <c r="C20" s="34" t="str">
        <f>+VLOOKUP(B20,[1]THKL!$A$7:$AH$75,2,0)</f>
        <v>CNHT - 50mm2, 1 mạch, 100% hào cáp trên hè gạch block, ống HDPE F100</v>
      </c>
      <c r="D20" s="7">
        <f>+HLOOKUP(B20,[1]TH!$E$3:$BJ$69,65,0)</f>
        <v>11</v>
      </c>
      <c r="E20" s="7" t="s">
        <v>23</v>
      </c>
      <c r="F20" s="25">
        <f>+VLOOKUP(B20,'TH SVĐT'!$B$10:$L$109,6,0)</f>
        <v>1280.3578899978836</v>
      </c>
      <c r="G20" s="9">
        <f>+VLOOKUP(B20,'TH SVĐT'!$B$10:$L$109,7,0)</f>
        <v>503.29838695468146</v>
      </c>
      <c r="H20" s="9">
        <f>+VLOOKUP(B20,'TH SVĐT'!$B$10:$L$109,8,0)</f>
        <v>610.05629999999996</v>
      </c>
      <c r="I20" s="9"/>
      <c r="J20" s="9"/>
      <c r="K20" s="9">
        <f>+VLOOKUP(B20,'TH SVĐT'!$B$10:$L$109,11,0)</f>
        <v>167.00320304320221</v>
      </c>
      <c r="L20" s="70" t="str">
        <f t="shared" ref="L20:L27" si="3">+ROUND(G20/$F20*100,2)&amp;"%"</f>
        <v>39,31%</v>
      </c>
      <c r="M20" s="70" t="str">
        <f t="shared" ref="M20:M27" si="4">+ROUND(H20/$F20*100,2)&amp;"%"</f>
        <v>47,65%</v>
      </c>
      <c r="N20" s="70"/>
      <c r="O20" s="70"/>
      <c r="P20" s="71" t="str">
        <f t="shared" ref="P20:P27" si="5">+ROUND(K20/$F20*100,2)&amp;"%"</f>
        <v>13,04%</v>
      </c>
    </row>
    <row r="21" spans="1:16" ht="31.5" x14ac:dyDescent="0.25">
      <c r="A21" s="58">
        <f>+IF(F21&lt;&gt;0,MAX($A$9:A20)+1,MAX($A$9:A20))</f>
        <v>10</v>
      </c>
      <c r="B21" s="59" t="s">
        <v>54</v>
      </c>
      <c r="C21" s="34" t="str">
        <f>+VLOOKUP(B21,[1]THKL!$A$7:$AH$75,2,0)</f>
        <v>CNHT - 50mm2, 1 mạch, 80% hào cáp trên hè gạch block và 20% hào cáp dưới đường bê tông Asphalt, ống HDPE F100</v>
      </c>
      <c r="D21" s="7">
        <f>+HLOOKUP(B21,[1]TH!$E$3:$BJ$69,65,0)</f>
        <v>12</v>
      </c>
      <c r="E21" s="7" t="s">
        <v>23</v>
      </c>
      <c r="F21" s="25">
        <f>+VLOOKUP(B21,'TH SVĐT'!$B$10:$L$109,6,0)</f>
        <v>1490.4564329956945</v>
      </c>
      <c r="G21" s="9">
        <f>+VLOOKUP(B21,'TH SVĐT'!$B$10:$L$109,7,0)</f>
        <v>681.34547217016916</v>
      </c>
      <c r="H21" s="9">
        <f>+VLOOKUP(B21,'TH SVĐT'!$B$10:$L$109,8,0)</f>
        <v>614.70360000000005</v>
      </c>
      <c r="I21" s="9"/>
      <c r="J21" s="9"/>
      <c r="K21" s="9">
        <f>+VLOOKUP(B21,'TH SVĐT'!$B$10:$L$109,11,0)</f>
        <v>194.40736082552539</v>
      </c>
      <c r="L21" s="70" t="str">
        <f t="shared" si="3"/>
        <v>45,71%</v>
      </c>
      <c r="M21" s="70" t="str">
        <f t="shared" si="4"/>
        <v>41,24%</v>
      </c>
      <c r="N21" s="70"/>
      <c r="O21" s="70"/>
      <c r="P21" s="71" t="str">
        <f t="shared" si="5"/>
        <v>13,04%</v>
      </c>
    </row>
    <row r="22" spans="1:16" ht="31.5" x14ac:dyDescent="0.25">
      <c r="A22" s="58">
        <f>+IF(F22&lt;&gt;0,MAX($A$9:A21)+1,MAX($A$9:A21))</f>
        <v>11</v>
      </c>
      <c r="B22" s="59" t="s">
        <v>55</v>
      </c>
      <c r="C22" s="34" t="str">
        <f>+VLOOKUP(B22,[1]THKL!$A$7:$AH$75,2,0)</f>
        <v>CNHT - 240mm2, 1 mạch, 100% hào cáp trên hè gạch block, ống HDPE F150</v>
      </c>
      <c r="D22" s="7">
        <f>+HLOOKUP(B22,[1]TH!$E$3:$BJ$69,65,0)</f>
        <v>13</v>
      </c>
      <c r="E22" s="7" t="s">
        <v>23</v>
      </c>
      <c r="F22" s="25">
        <f>+VLOOKUP(B22,'TH SVĐT'!$B$10:$L$109,6,0)</f>
        <v>3568.3826977179028</v>
      </c>
      <c r="G22" s="9">
        <f>+VLOOKUP(B22,'TH SVĐT'!$B$10:$L$109,7,0)</f>
        <v>566.23354027643757</v>
      </c>
      <c r="H22" s="9">
        <f>+VLOOKUP(B22,'TH SVĐT'!$B$10:$L$109,8,0)</f>
        <v>2536.7079359999998</v>
      </c>
      <c r="I22" s="9"/>
      <c r="J22" s="9"/>
      <c r="K22" s="9">
        <f>+VLOOKUP(B22,'TH SVĐT'!$B$10:$L$109,11,0)</f>
        <v>465.44122144146559</v>
      </c>
      <c r="L22" s="70" t="str">
        <f t="shared" si="3"/>
        <v>15,87%</v>
      </c>
      <c r="M22" s="70" t="str">
        <f t="shared" si="4"/>
        <v>71,09%</v>
      </c>
      <c r="N22" s="70"/>
      <c r="O22" s="70"/>
      <c r="P22" s="71" t="str">
        <f t="shared" si="5"/>
        <v>13,04%</v>
      </c>
    </row>
    <row r="23" spans="1:16" ht="31.5" x14ac:dyDescent="0.25">
      <c r="A23" s="58">
        <f>+IF(F23&lt;&gt;0,MAX($A$9:A22)+1,MAX($A$9:A22))</f>
        <v>12</v>
      </c>
      <c r="B23" s="59" t="s">
        <v>56</v>
      </c>
      <c r="C23" s="34" t="str">
        <f>+VLOOKUP(B23,[1]THKL!$A$7:$AH$75,2,0)</f>
        <v>CNHT - 240mm2, 1 mạch, 80% hào cáp trên hè gạch block và 20% hào cáp dưới đường bê tông Asphalt, ống HDPE F150</v>
      </c>
      <c r="D23" s="7">
        <f>+HLOOKUP(B23,[1]TH!$E$3:$BJ$69,65,0)</f>
        <v>14</v>
      </c>
      <c r="E23" s="7" t="s">
        <v>23</v>
      </c>
      <c r="F23" s="25">
        <f>+VLOOKUP(B23,'TH SVĐT'!$B$10:$L$109,6,0)</f>
        <v>3773.1368457157137</v>
      </c>
      <c r="G23" s="9">
        <f>+VLOOKUP(B23,'TH SVĐT'!$B$10:$L$109,7,0)</f>
        <v>744.28062549192498</v>
      </c>
      <c r="H23" s="9">
        <f>+VLOOKUP(B23,'TH SVĐT'!$B$10:$L$109,8,0)</f>
        <v>2536.7079359999998</v>
      </c>
      <c r="I23" s="9"/>
      <c r="J23" s="9"/>
      <c r="K23" s="9">
        <f>+VLOOKUP(B23,'TH SVĐT'!$B$10:$L$109,11,0)</f>
        <v>492.14828422378872</v>
      </c>
      <c r="L23" s="70" t="str">
        <f t="shared" si="3"/>
        <v>19,73%</v>
      </c>
      <c r="M23" s="70" t="str">
        <f t="shared" si="4"/>
        <v>67,23%</v>
      </c>
      <c r="N23" s="70"/>
      <c r="O23" s="70"/>
      <c r="P23" s="71" t="str">
        <f t="shared" si="5"/>
        <v>13,04%</v>
      </c>
    </row>
    <row r="24" spans="1:16" ht="31.5" x14ac:dyDescent="0.25">
      <c r="A24" s="58">
        <f>+IF(F24&lt;&gt;0,MAX($A$9:A23)+1,MAX($A$9:A23))</f>
        <v>13</v>
      </c>
      <c r="B24" s="59" t="s">
        <v>57</v>
      </c>
      <c r="C24" s="34" t="str">
        <f>+VLOOKUP(B24,[1]THKL!$A$7:$AH$75,2,0)</f>
        <v>CNHT - 240mm2, 2 mạch, 100% hào cáp trên hè gạch block, ống HDPE F150</v>
      </c>
      <c r="D24" s="7">
        <f>+HLOOKUP(B24,[1]TH!$E$3:$BJ$69,65,0)</f>
        <v>15</v>
      </c>
      <c r="E24" s="7" t="s">
        <v>23</v>
      </c>
      <c r="F24" s="25">
        <f>+VLOOKUP(B24,'TH SVĐT'!$B$10:$L$109,6,0)</f>
        <v>6693.3022497270613</v>
      </c>
      <c r="G24" s="9">
        <f>+VLOOKUP(B24,'TH SVĐT'!$B$10:$L$109,7,0)</f>
        <v>829.30975384961846</v>
      </c>
      <c r="H24" s="9">
        <f>+VLOOKUP(B24,'TH SVĐT'!$B$10:$L$109,8,0)</f>
        <v>4990.9530720000002</v>
      </c>
      <c r="I24" s="9"/>
      <c r="J24" s="9"/>
      <c r="K24" s="9">
        <f>+VLOOKUP(B24,'TH SVĐT'!$B$10:$L$109,11,0)</f>
        <v>873.0394238774428</v>
      </c>
      <c r="L24" s="70" t="str">
        <f t="shared" si="3"/>
        <v>12,39%</v>
      </c>
      <c r="M24" s="70" t="str">
        <f t="shared" si="4"/>
        <v>74,57%</v>
      </c>
      <c r="N24" s="70"/>
      <c r="O24" s="70"/>
      <c r="P24" s="71" t="str">
        <f t="shared" si="5"/>
        <v>13,04%</v>
      </c>
    </row>
    <row r="25" spans="1:16" ht="31.5" x14ac:dyDescent="0.25">
      <c r="A25" s="58">
        <f>+IF(F25&lt;&gt;0,MAX($A$9:A24)+1,MAX($A$9:A24))</f>
        <v>14</v>
      </c>
      <c r="B25" s="59" t="s">
        <v>58</v>
      </c>
      <c r="C25" s="34" t="str">
        <f>+VLOOKUP(B25,[1]THKL!$A$7:$AH$75,2,0)</f>
        <v>CNHT - 240mm2, 2 mạch, 80% hào cáp trên hè gạch block và 20% hào cáp dưới đường bê tông Asphalt, ống HDPE F150</v>
      </c>
      <c r="D25" s="7">
        <f>+HLOOKUP(B25,[1]TH!$E$3:$BJ$69,65,0)</f>
        <v>16</v>
      </c>
      <c r="E25" s="7" t="s">
        <v>23</v>
      </c>
      <c r="F25" s="25">
        <f>+VLOOKUP(B25,'TH SVĐT'!$B$10:$L$109,6,0)</f>
        <v>6930.6745320034461</v>
      </c>
      <c r="G25" s="9">
        <f>+VLOOKUP(B25,'TH SVĐT'!$B$10:$L$109,7,0)</f>
        <v>1035.7204340899527</v>
      </c>
      <c r="H25" s="9">
        <f>+VLOOKUP(B25,'TH SVĐT'!$B$10:$L$109,8,0)</f>
        <v>4990.9530720000002</v>
      </c>
      <c r="I25" s="9"/>
      <c r="J25" s="9"/>
      <c r="K25" s="9">
        <f>+VLOOKUP(B25,'TH SVĐT'!$B$10:$L$109,11,0)</f>
        <v>904.00102591349287</v>
      </c>
      <c r="L25" s="70" t="str">
        <f t="shared" si="3"/>
        <v>14,94%</v>
      </c>
      <c r="M25" s="70" t="str">
        <f t="shared" si="4"/>
        <v>72,01%</v>
      </c>
      <c r="N25" s="70"/>
      <c r="O25" s="70"/>
      <c r="P25" s="71" t="str">
        <f t="shared" si="5"/>
        <v>13,04%</v>
      </c>
    </row>
    <row r="26" spans="1:16" ht="31.5" x14ac:dyDescent="0.25">
      <c r="A26" s="58">
        <f>+IF(F26&lt;&gt;0,MAX($A$9:A25)+1,MAX($A$9:A25))</f>
        <v>15</v>
      </c>
      <c r="B26" s="59" t="s">
        <v>59</v>
      </c>
      <c r="C26" s="34" t="str">
        <f>+VLOOKUP(B26,[1]THKL!$A$7:$AH$75,2,0)</f>
        <v>CNHT - 240mm2, 4 mạch, 100% hào cáp trên hè gạch block, ống HDPE F150</v>
      </c>
      <c r="D26" s="7">
        <f>+HLOOKUP(B26,[1]TH!$E$3:$BJ$69,65,0)</f>
        <v>17</v>
      </c>
      <c r="E26" s="7" t="s">
        <v>23</v>
      </c>
      <c r="F26" s="25">
        <f>+VLOOKUP(B26,'TH SVĐT'!$B$10:$L$109,6,0)</f>
        <v>12767.753556730691</v>
      </c>
      <c r="G26" s="9">
        <f>+VLOOKUP(B26,'TH SVĐT'!$B$10:$L$109,7,0)</f>
        <v>1202.9510531571232</v>
      </c>
      <c r="H26" s="9">
        <f>+VLOOKUP(B26,'TH SVĐT'!$B$10:$L$109,8,0)</f>
        <v>9899.4433439999993</v>
      </c>
      <c r="I26" s="9"/>
      <c r="J26" s="9"/>
      <c r="K26" s="9">
        <f>+VLOOKUP(B26,'TH SVĐT'!$B$10:$L$109,11,0)</f>
        <v>1665.3591595735684</v>
      </c>
      <c r="L26" s="70" t="str">
        <f t="shared" si="3"/>
        <v>9,42%</v>
      </c>
      <c r="M26" s="70" t="str">
        <f t="shared" si="4"/>
        <v>77,53%</v>
      </c>
      <c r="N26" s="70"/>
      <c r="O26" s="70"/>
      <c r="P26" s="71" t="str">
        <f t="shared" si="5"/>
        <v>13,04%</v>
      </c>
    </row>
    <row r="27" spans="1:16" ht="31.5" x14ac:dyDescent="0.25">
      <c r="A27" s="58">
        <f>+IF(F27&lt;&gt;0,MAX($A$9:A26)+1,MAX($A$9:A26))</f>
        <v>16</v>
      </c>
      <c r="B27" s="59" t="s">
        <v>60</v>
      </c>
      <c r="C27" s="34" t="str">
        <f>+VLOOKUP(B27,[1]THKL!$A$7:$AH$75,2,0)</f>
        <v>CNHT - 240mm2, 4 mạch, 80% hào cáp trên hè gạch block và 20% hào cáp dưới đường bê tông Asphalt, ống HDPE F150</v>
      </c>
      <c r="D27" s="7">
        <f>+HLOOKUP(B27,[1]TH!$E$3:$BJ$69,65,0)</f>
        <v>18</v>
      </c>
      <c r="E27" s="7" t="s">
        <v>23</v>
      </c>
      <c r="F27" s="25">
        <f>+VLOOKUP(B27,'TH SVĐT'!$B$10:$L$109,6,0)</f>
        <v>13021.434906146362</v>
      </c>
      <c r="G27" s="9">
        <f>+VLOOKUP(B27,'TH SVĐT'!$B$10:$L$109,7,0)</f>
        <v>1423.5435309098807</v>
      </c>
      <c r="H27" s="9">
        <f>+VLOOKUP(B27,'TH SVĐT'!$B$10:$L$109,8,0)</f>
        <v>9899.4433439999993</v>
      </c>
      <c r="I27" s="9"/>
      <c r="J27" s="9"/>
      <c r="K27" s="9">
        <f>+VLOOKUP(B27,'TH SVĐT'!$B$10:$L$109,11,0)</f>
        <v>1698.4480312364819</v>
      </c>
      <c r="L27" s="70" t="str">
        <f t="shared" si="3"/>
        <v>10,93%</v>
      </c>
      <c r="M27" s="70" t="str">
        <f t="shared" si="4"/>
        <v>76,02%</v>
      </c>
      <c r="N27" s="70"/>
      <c r="O27" s="70"/>
      <c r="P27" s="71" t="str">
        <f t="shared" si="5"/>
        <v>13,04%</v>
      </c>
    </row>
    <row r="28" spans="1:16" s="45" customFormat="1" x14ac:dyDescent="0.25">
      <c r="A28" s="42" t="s">
        <v>40</v>
      </c>
      <c r="B28" s="60" t="s">
        <v>40</v>
      </c>
      <c r="C28" s="35" t="s">
        <v>43</v>
      </c>
      <c r="D28" s="43"/>
      <c r="E28" s="43"/>
      <c r="F28" s="54"/>
      <c r="G28" s="44"/>
      <c r="H28" s="44"/>
      <c r="I28" s="44"/>
      <c r="J28" s="44"/>
      <c r="K28" s="44"/>
      <c r="L28" s="72"/>
      <c r="M28" s="70"/>
      <c r="N28" s="70"/>
      <c r="O28" s="70"/>
      <c r="P28" s="71"/>
    </row>
    <row r="29" spans="1:16" s="45" customFormat="1" ht="31.5" x14ac:dyDescent="0.25">
      <c r="A29" s="46"/>
      <c r="B29" s="80"/>
      <c r="C29" s="35" t="s">
        <v>27</v>
      </c>
      <c r="D29" s="43"/>
      <c r="E29" s="43"/>
      <c r="F29" s="54"/>
      <c r="G29" s="44"/>
      <c r="H29" s="44"/>
      <c r="I29" s="44"/>
      <c r="J29" s="44"/>
      <c r="K29" s="44"/>
      <c r="L29" s="72"/>
      <c r="M29" s="70"/>
      <c r="N29" s="70"/>
      <c r="O29" s="70"/>
      <c r="P29" s="71"/>
    </row>
    <row r="30" spans="1:16" x14ac:dyDescent="0.25">
      <c r="A30" s="58">
        <f>+IF(F30&lt;&gt;0,MAX($A$9:A29)+1,MAX($A$9:A29))</f>
        <v>17</v>
      </c>
      <c r="B30" s="59" t="s">
        <v>61</v>
      </c>
      <c r="C30" s="34" t="str">
        <f>+VLOOKUP(B30,[1]THKL!$A$7:$AH$75,2,0)</f>
        <v>CN22 - 3x50mm2, 1 mạch, 100% hào cáp trên hè gạch block</v>
      </c>
      <c r="D30" s="7">
        <f>+HLOOKUP(B30,[1]TH!$E$3:$BJ$69,65,0)</f>
        <v>19</v>
      </c>
      <c r="E30" s="7" t="s">
        <v>23</v>
      </c>
      <c r="F30" s="25">
        <f>+VLOOKUP(B30,'TH SVĐT'!$B$10:$L$109,6,0)</f>
        <v>1170.2560283778741</v>
      </c>
      <c r="G30" s="9">
        <f>+VLOOKUP(B30,'TH SVĐT'!$B$10:$L$109,7,0)</f>
        <v>396.57652771989046</v>
      </c>
      <c r="H30" s="9">
        <f>+VLOOKUP(B30,'TH SVĐT'!$B$10:$L$109,8,0)</f>
        <v>621.03741000000002</v>
      </c>
      <c r="I30" s="9"/>
      <c r="J30" s="9"/>
      <c r="K30" s="9">
        <f>+VLOOKUP(B30,'TH SVĐT'!$B$10:$L$109,11,0)</f>
        <v>152.64209065798357</v>
      </c>
      <c r="L30" s="70" t="str">
        <f t="shared" ref="L30:L41" si="6">+ROUND(G30/$F30*100,2)&amp;"%"</f>
        <v>33,89%</v>
      </c>
      <c r="M30" s="70" t="str">
        <f t="shared" ref="M30:M41" si="7">+ROUND(H30/$F30*100,2)&amp;"%"</f>
        <v>53,07%</v>
      </c>
      <c r="N30" s="70"/>
      <c r="O30" s="70"/>
      <c r="P30" s="71" t="str">
        <f t="shared" ref="P30:P41" si="8">+ROUND(K30/$F30*100,2)&amp;"%"</f>
        <v>13,04%</v>
      </c>
    </row>
    <row r="31" spans="1:16" x14ac:dyDescent="0.25">
      <c r="A31" s="58">
        <f>+IF(F31&lt;&gt;0,MAX($A$9:A30)+1,MAX($A$9:A30))</f>
        <v>18</v>
      </c>
      <c r="B31" s="59" t="s">
        <v>62</v>
      </c>
      <c r="C31" s="34" t="str">
        <f>+VLOOKUP(B31,[1]THKL!$A$7:$AH$75,2,0)</f>
        <v>CN22 - 3x50mm2, 1 mạch, 100% hào cáp dưới đường Asphalt</v>
      </c>
      <c r="D31" s="7">
        <f>+HLOOKUP(B31,[1]TH!$E$3:$BJ$69,65,0)</f>
        <v>20</v>
      </c>
      <c r="E31" s="7" t="s">
        <v>23</v>
      </c>
      <c r="F31" s="25">
        <f>+VLOOKUP(B31,'TH SVĐT'!$B$10:$L$109,6,0)</f>
        <v>2248.3903254978841</v>
      </c>
      <c r="G31" s="9">
        <f>+VLOOKUP(B31,'TH SVĐT'!$B$10:$L$109,7,0)</f>
        <v>1334.0846121720731</v>
      </c>
      <c r="H31" s="9">
        <f>+VLOOKUP(B31,'TH SVĐT'!$B$10:$L$109,8,0)</f>
        <v>621.03741000000002</v>
      </c>
      <c r="I31" s="9"/>
      <c r="J31" s="9"/>
      <c r="K31" s="9">
        <f>+VLOOKUP(B31,'TH SVĐT'!$B$10:$L$109,11,0)</f>
        <v>293.26830332581096</v>
      </c>
      <c r="L31" s="70" t="str">
        <f t="shared" si="6"/>
        <v>59,34%</v>
      </c>
      <c r="M31" s="70" t="str">
        <f t="shared" si="7"/>
        <v>27,62%</v>
      </c>
      <c r="N31" s="70"/>
      <c r="O31" s="70"/>
      <c r="P31" s="71" t="str">
        <f t="shared" si="8"/>
        <v>13,04%</v>
      </c>
    </row>
    <row r="32" spans="1:16" ht="31.5" x14ac:dyDescent="0.25">
      <c r="A32" s="58">
        <f>+IF(F32&lt;&gt;0,MAX($A$9:A31)+1,MAX($A$9:A31))</f>
        <v>19</v>
      </c>
      <c r="B32" s="59" t="s">
        <v>63</v>
      </c>
      <c r="C32" s="34" t="str">
        <f>+VLOOKUP(B32,[1]THKL!$A$7:$AH$75,2,0)</f>
        <v>CN22 - 3x50mm2, 1 mạch, 80% hào cáp trên hè gạch block và 20% hào cáp dưới đường bê tông Asphalt</v>
      </c>
      <c r="D32" s="7">
        <f>+HLOOKUP(B32,[1]TH!$E$3:$BJ$69,65,0)</f>
        <v>21</v>
      </c>
      <c r="E32" s="7" t="s">
        <v>23</v>
      </c>
      <c r="F32" s="25">
        <f>+VLOOKUP(B32,'TH SVĐT'!$B$10:$L$109,6,0)</f>
        <v>1385.8828878018762</v>
      </c>
      <c r="G32" s="9">
        <f>+VLOOKUP(B32,'TH SVĐT'!$B$10:$L$109,7,0)</f>
        <v>584.07814461032706</v>
      </c>
      <c r="H32" s="9">
        <f>+VLOOKUP(B32,'TH SVĐT'!$B$10:$L$109,8,0)</f>
        <v>621.03741000000002</v>
      </c>
      <c r="I32" s="9"/>
      <c r="J32" s="9"/>
      <c r="K32" s="9">
        <f>+VLOOKUP(B32,'TH SVĐT'!$B$10:$L$109,11,0)</f>
        <v>180.76733319154906</v>
      </c>
      <c r="L32" s="70" t="str">
        <f t="shared" si="6"/>
        <v>42,14%</v>
      </c>
      <c r="M32" s="70" t="str">
        <f t="shared" si="7"/>
        <v>44,81%</v>
      </c>
      <c r="N32" s="70"/>
      <c r="O32" s="70"/>
      <c r="P32" s="71" t="str">
        <f t="shared" si="8"/>
        <v>13,04%</v>
      </c>
    </row>
    <row r="33" spans="1:16" x14ac:dyDescent="0.25">
      <c r="A33" s="58">
        <f>+IF(F33&lt;&gt;0,MAX($A$9:A32)+1,MAX($A$9:A32))</f>
        <v>20</v>
      </c>
      <c r="B33" s="59" t="s">
        <v>64</v>
      </c>
      <c r="C33" s="34" t="str">
        <f>+VLOOKUP(B33,[1]THKL!$A$7:$AH$75,2,0)</f>
        <v>CN22 - 3x240mm2, 1 mạch, 100% hào cáp trên hè gạch block</v>
      </c>
      <c r="D33" s="7">
        <f>+HLOOKUP(B33,[1]TH!$E$3:$BJ$69,65,0)</f>
        <v>22</v>
      </c>
      <c r="E33" s="7" t="s">
        <v>23</v>
      </c>
      <c r="F33" s="25">
        <f>+VLOOKUP(B33,'TH SVĐT'!$B$10:$L$109,6,0)</f>
        <v>3066.1598439124655</v>
      </c>
      <c r="G33" s="9">
        <f>+VLOOKUP(B33,'TH SVĐT'!$B$10:$L$109,7,0)</f>
        <v>464.28449622823047</v>
      </c>
      <c r="H33" s="9">
        <f>+VLOOKUP(B33,'TH SVĐT'!$B$10:$L$109,8,0)</f>
        <v>2201.9414550000001</v>
      </c>
      <c r="I33" s="9"/>
      <c r="J33" s="9"/>
      <c r="K33" s="9">
        <f>+VLOOKUP(B33,'TH SVĐT'!$B$10:$L$109,11,0)</f>
        <v>399.93389268423459</v>
      </c>
      <c r="L33" s="70" t="str">
        <f t="shared" si="6"/>
        <v>15,14%</v>
      </c>
      <c r="M33" s="70" t="str">
        <f t="shared" si="7"/>
        <v>71,81%</v>
      </c>
      <c r="N33" s="70"/>
      <c r="O33" s="70"/>
      <c r="P33" s="71" t="str">
        <f t="shared" si="8"/>
        <v>13,04%</v>
      </c>
    </row>
    <row r="34" spans="1:16" x14ac:dyDescent="0.25">
      <c r="A34" s="58">
        <f>+IF(F34&lt;&gt;0,MAX($A$9:A33)+1,MAX($A$9:A33))</f>
        <v>21</v>
      </c>
      <c r="B34" s="59" t="s">
        <v>65</v>
      </c>
      <c r="C34" s="34" t="str">
        <f>+VLOOKUP(B34,[1]THKL!$A$7:$AH$75,2,0)</f>
        <v>CN22 - 3x240mm2, 1 mạch, 100% hào cáp dưới đường Asphalt</v>
      </c>
      <c r="D34" s="7">
        <f>+HLOOKUP(B34,[1]TH!$E$3:$BJ$69,65,0)</f>
        <v>23</v>
      </c>
      <c r="E34" s="7" t="s">
        <v>23</v>
      </c>
      <c r="F34" s="25">
        <f>+VLOOKUP(B34,'TH SVĐT'!$B$10:$L$109,6,0)</f>
        <v>4144.2941410324756</v>
      </c>
      <c r="G34" s="9">
        <f>+VLOOKUP(B34,'TH SVĐT'!$B$10:$L$109,7,0)</f>
        <v>1401.7925806804133</v>
      </c>
      <c r="H34" s="9">
        <f>+VLOOKUP(B34,'TH SVĐT'!$B$10:$L$109,8,0)</f>
        <v>2201.9414550000001</v>
      </c>
      <c r="I34" s="9"/>
      <c r="J34" s="9"/>
      <c r="K34" s="9">
        <f>+VLOOKUP(B34,'TH SVĐT'!$B$10:$L$109,11,0)</f>
        <v>540.56010535206201</v>
      </c>
      <c r="L34" s="70" t="str">
        <f t="shared" si="6"/>
        <v>33,82%</v>
      </c>
      <c r="M34" s="70" t="str">
        <f t="shared" si="7"/>
        <v>53,13%</v>
      </c>
      <c r="N34" s="70"/>
      <c r="O34" s="70"/>
      <c r="P34" s="71" t="str">
        <f t="shared" si="8"/>
        <v>13,04%</v>
      </c>
    </row>
    <row r="35" spans="1:16" ht="31.5" x14ac:dyDescent="0.25">
      <c r="A35" s="58">
        <f>+IF(F35&lt;&gt;0,MAX($A$9:A34)+1,MAX($A$9:A34))</f>
        <v>22</v>
      </c>
      <c r="B35" s="59" t="s">
        <v>66</v>
      </c>
      <c r="C35" s="34" t="str">
        <f>+VLOOKUP(B35,[1]THKL!$A$7:$AH$75,2,0)</f>
        <v>CN22 - 3x240mm2, 1 mạch, 80% hào cáp trên hè gạch block và 20% hào cáp dưới đường bê tông Asphalt</v>
      </c>
      <c r="D35" s="7">
        <f>+HLOOKUP(B35,[1]TH!$E$3:$BJ$69,65,0)</f>
        <v>24</v>
      </c>
      <c r="E35" s="7" t="s">
        <v>23</v>
      </c>
      <c r="F35" s="25">
        <f>+VLOOKUP(B35,'TH SVĐT'!$B$10:$L$109,6,0)</f>
        <v>3281.7867033364669</v>
      </c>
      <c r="G35" s="9">
        <f>+VLOOKUP(B35,'TH SVĐT'!$B$10:$L$109,7,0)</f>
        <v>651.786113118667</v>
      </c>
      <c r="H35" s="9">
        <f>+VLOOKUP(B35,'TH SVĐT'!$B$10:$L$109,8,0)</f>
        <v>2201.9414550000001</v>
      </c>
      <c r="I35" s="9"/>
      <c r="J35" s="9"/>
      <c r="K35" s="9">
        <f>+VLOOKUP(B35,'TH SVĐT'!$B$10:$L$109,11,0)</f>
        <v>428.05913521780002</v>
      </c>
      <c r="L35" s="70" t="str">
        <f t="shared" si="6"/>
        <v>19,86%</v>
      </c>
      <c r="M35" s="70" t="str">
        <f t="shared" si="7"/>
        <v>67,1%</v>
      </c>
      <c r="N35" s="70"/>
      <c r="O35" s="70"/>
      <c r="P35" s="71" t="str">
        <f t="shared" si="8"/>
        <v>13,04%</v>
      </c>
    </row>
    <row r="36" spans="1:16" x14ac:dyDescent="0.25">
      <c r="A36" s="58">
        <f>+IF(F36&lt;&gt;0,MAX($A$9:A35)+1,MAX($A$9:A35))</f>
        <v>23</v>
      </c>
      <c r="B36" s="59" t="s">
        <v>67</v>
      </c>
      <c r="C36" s="34" t="str">
        <f>+VLOOKUP(B36,[1]THKL!$A$7:$AH$75,2,0)</f>
        <v>CN22 - 3x240mm2, 2 mạch, 100% hào cáp trên hè gạch block</v>
      </c>
      <c r="D36" s="7">
        <f>+HLOOKUP(B36,[1]TH!$E$3:$BJ$69,65,0)</f>
        <v>25</v>
      </c>
      <c r="E36" s="7" t="s">
        <v>23</v>
      </c>
      <c r="F36" s="25">
        <f>+VLOOKUP(B36,'TH SVĐT'!$B$10:$L$109,6,0)</f>
        <v>5999.8048722903541</v>
      </c>
      <c r="G36" s="9">
        <f>+VLOOKUP(B36,'TH SVĐT'!$B$10:$L$109,7,0)</f>
        <v>813.33871807856826</v>
      </c>
      <c r="H36" s="9">
        <f>+VLOOKUP(B36,'TH SVĐT'!$B$10:$L$109,8,0)</f>
        <v>4403.8829100000003</v>
      </c>
      <c r="I36" s="9"/>
      <c r="J36" s="9"/>
      <c r="K36" s="9">
        <f>+VLOOKUP(B36,'TH SVĐT'!$B$10:$L$109,11,0)</f>
        <v>782.58324421178531</v>
      </c>
      <c r="L36" s="70" t="str">
        <f t="shared" si="6"/>
        <v>13,56%</v>
      </c>
      <c r="M36" s="70" t="str">
        <f t="shared" si="7"/>
        <v>73,4%</v>
      </c>
      <c r="N36" s="70"/>
      <c r="O36" s="70"/>
      <c r="P36" s="71" t="str">
        <f t="shared" si="8"/>
        <v>13,04%</v>
      </c>
    </row>
    <row r="37" spans="1:16" x14ac:dyDescent="0.25">
      <c r="A37" s="58">
        <f>+IF(F37&lt;&gt;0,MAX($A$9:A36)+1,MAX($A$9:A36))</f>
        <v>24</v>
      </c>
      <c r="B37" s="59" t="s">
        <v>68</v>
      </c>
      <c r="C37" s="34" t="str">
        <f>+VLOOKUP(B37,[1]THKL!$A$7:$AH$75,2,0)</f>
        <v>CN22 - 3x240mm2, 2 mạch, 100% hào cáp dưới đường Asphalt</v>
      </c>
      <c r="D37" s="7">
        <f>+HLOOKUP(B37,[1]TH!$E$3:$BJ$69,65,0)</f>
        <v>26</v>
      </c>
      <c r="E37" s="7" t="s">
        <v>23</v>
      </c>
      <c r="F37" s="25">
        <f>+VLOOKUP(B37,'TH SVĐT'!$B$10:$L$109,6,0)</f>
        <v>7458.4840693270544</v>
      </c>
      <c r="G37" s="9">
        <f>+VLOOKUP(B37,'TH SVĐT'!$B$10:$L$109,7,0)</f>
        <v>2081.7554111539603</v>
      </c>
      <c r="H37" s="9">
        <f>+VLOOKUP(B37,'TH SVĐT'!$B$10:$L$109,8,0)</f>
        <v>4403.8829100000003</v>
      </c>
      <c r="I37" s="9"/>
      <c r="J37" s="9"/>
      <c r="K37" s="9">
        <f>+VLOOKUP(B37,'TH SVĐT'!$B$10:$L$109,11,0)</f>
        <v>972.84574817309408</v>
      </c>
      <c r="L37" s="70" t="str">
        <f t="shared" si="6"/>
        <v>27,91%</v>
      </c>
      <c r="M37" s="70" t="str">
        <f t="shared" si="7"/>
        <v>59,05%</v>
      </c>
      <c r="N37" s="70"/>
      <c r="O37" s="70"/>
      <c r="P37" s="71" t="str">
        <f t="shared" si="8"/>
        <v>13,04%</v>
      </c>
    </row>
    <row r="38" spans="1:16" ht="31.5" x14ac:dyDescent="0.25">
      <c r="A38" s="58">
        <f>+IF(F38&lt;&gt;0,MAX($A$9:A37)+1,MAX($A$9:A37))</f>
        <v>25</v>
      </c>
      <c r="B38" s="59" t="s">
        <v>69</v>
      </c>
      <c r="C38" s="34" t="str">
        <f>+VLOOKUP(B38,[1]THKL!$A$7:$AH$75,2,0)</f>
        <v>CN22 - 3x240mm2, 2 mạch, 80% hào cáp trên hè gạch block và 20% hào cáp dưới đường bê tông Asphalt</v>
      </c>
      <c r="D38" s="7">
        <f>+HLOOKUP(B38,[1]TH!$E$3:$BJ$69,65,0)</f>
        <v>27</v>
      </c>
      <c r="E38" s="7" t="s">
        <v>23</v>
      </c>
      <c r="F38" s="25">
        <f>+VLOOKUP(B38,'TH SVĐT'!$B$10:$L$109,6,0)</f>
        <v>6291.540711697694</v>
      </c>
      <c r="G38" s="9">
        <f>+VLOOKUP(B38,'TH SVĐT'!$B$10:$L$109,7,0)</f>
        <v>1067.0220566936466</v>
      </c>
      <c r="H38" s="9">
        <f>+VLOOKUP(B38,'TH SVĐT'!$B$10:$L$109,8,0)</f>
        <v>4403.8829100000003</v>
      </c>
      <c r="I38" s="9"/>
      <c r="J38" s="9"/>
      <c r="K38" s="9">
        <f>+VLOOKUP(B38,'TH SVĐT'!$B$10:$L$109,11,0)</f>
        <v>820.63574500404707</v>
      </c>
      <c r="L38" s="70" t="str">
        <f t="shared" si="6"/>
        <v>16,96%</v>
      </c>
      <c r="M38" s="70" t="str">
        <f t="shared" si="7"/>
        <v>70%</v>
      </c>
      <c r="N38" s="70"/>
      <c r="O38" s="70"/>
      <c r="P38" s="71" t="str">
        <f t="shared" si="8"/>
        <v>13,04%</v>
      </c>
    </row>
    <row r="39" spans="1:16" x14ac:dyDescent="0.25">
      <c r="A39" s="58">
        <f>+IF(F39&lt;&gt;0,MAX($A$9:A38)+1,MAX($A$9:A38))</f>
        <v>26</v>
      </c>
      <c r="B39" s="59" t="s">
        <v>70</v>
      </c>
      <c r="C39" s="34" t="str">
        <f>+VLOOKUP(B39,[1]THKL!$A$7:$AH$75,2,0)</f>
        <v>CN22 - 3x240mm2, 4 mạch, 100% hào cáp trên hè gạch block</v>
      </c>
      <c r="D39" s="7">
        <f>+HLOOKUP(B39,[1]TH!$E$3:$BJ$69,65,0)</f>
        <v>28</v>
      </c>
      <c r="E39" s="7" t="s">
        <v>23</v>
      </c>
      <c r="F39" s="25">
        <f>+VLOOKUP(B39,'TH SVĐT'!$B$10:$L$109,6,0)</f>
        <v>11931.382359714595</v>
      </c>
      <c r="G39" s="9">
        <f>+VLOOKUP(B39,'TH SVĐT'!$B$10:$L$109,7,0)</f>
        <v>1567.3492754039942</v>
      </c>
      <c r="H39" s="9">
        <f>+VLOOKUP(B39,'TH SVĐT'!$B$10:$L$109,8,0)</f>
        <v>8807.7658200000005</v>
      </c>
      <c r="I39" s="9"/>
      <c r="J39" s="9"/>
      <c r="K39" s="9">
        <f>+VLOOKUP(B39,'TH SVĐT'!$B$10:$L$109,11,0)</f>
        <v>1556.2672643105991</v>
      </c>
      <c r="L39" s="70" t="str">
        <f t="shared" si="6"/>
        <v>13,14%</v>
      </c>
      <c r="M39" s="70" t="str">
        <f t="shared" si="7"/>
        <v>73,82%</v>
      </c>
      <c r="N39" s="70"/>
      <c r="O39" s="70"/>
      <c r="P39" s="71" t="str">
        <f t="shared" si="8"/>
        <v>13,04%</v>
      </c>
    </row>
    <row r="40" spans="1:16" x14ac:dyDescent="0.25">
      <c r="A40" s="58">
        <f>+IF(F40&lt;&gt;0,MAX($A$9:A39)+1,MAX($A$9:A39))</f>
        <v>27</v>
      </c>
      <c r="B40" s="59" t="s">
        <v>71</v>
      </c>
      <c r="C40" s="34" t="str">
        <f>+VLOOKUP(B40,[1]THKL!$A$7:$AH$75,2,0)</f>
        <v>CN22 - 3x240mm2, 4 mạch, 100% hào cáp dưới đường Asphalt</v>
      </c>
      <c r="D40" s="7">
        <f>+HLOOKUP(B40,[1]TH!$E$3:$BJ$69,65,0)</f>
        <v>29</v>
      </c>
      <c r="E40" s="7" t="s">
        <v>23</v>
      </c>
      <c r="F40" s="25">
        <f>+VLOOKUP(B40,'TH SVĐT'!$B$10:$L$109,6,0)</f>
        <v>14522.559411002261</v>
      </c>
      <c r="G40" s="9">
        <f>+VLOOKUP(B40,'TH SVĐT'!$B$10:$L$109,7,0)</f>
        <v>3820.5467113063132</v>
      </c>
      <c r="H40" s="9">
        <f>+VLOOKUP(B40,'TH SVĐT'!$B$10:$L$109,8,0)</f>
        <v>8807.7658200000005</v>
      </c>
      <c r="I40" s="9"/>
      <c r="J40" s="9"/>
      <c r="K40" s="9">
        <f>+VLOOKUP(B40,'TH SVĐT'!$B$10:$L$109,11,0)</f>
        <v>1894.246879695947</v>
      </c>
      <c r="L40" s="70" t="str">
        <f t="shared" si="6"/>
        <v>26,31%</v>
      </c>
      <c r="M40" s="70" t="str">
        <f t="shared" si="7"/>
        <v>60,65%</v>
      </c>
      <c r="N40" s="70"/>
      <c r="O40" s="70"/>
      <c r="P40" s="71" t="str">
        <f t="shared" si="8"/>
        <v>13,04%</v>
      </c>
    </row>
    <row r="41" spans="1:16" ht="31.5" x14ac:dyDescent="0.25">
      <c r="A41" s="58">
        <f>+IF(F41&lt;&gt;0,MAX($A$9:A40)+1,MAX($A$9:A40))</f>
        <v>28</v>
      </c>
      <c r="B41" s="59" t="s">
        <v>72</v>
      </c>
      <c r="C41" s="34" t="str">
        <f>+VLOOKUP(B41,[1]THKL!$A$7:$AH$75,2,0)</f>
        <v>CN22 - 3x240mm2, 4 mạch, 80% hào cáp trên hè gạch block và 20% hào cáp dưới đường bê tông Asphalt</v>
      </c>
      <c r="D41" s="7">
        <f>+HLOOKUP(B41,[1]TH!$E$3:$BJ$69,65,0)</f>
        <v>30</v>
      </c>
      <c r="E41" s="7" t="s">
        <v>23</v>
      </c>
      <c r="F41" s="25">
        <f>+VLOOKUP(B41,'TH SVĐT'!$B$10:$L$109,6,0)</f>
        <v>12449.617769972128</v>
      </c>
      <c r="G41" s="9">
        <f>+VLOOKUP(B41,'TH SVĐT'!$B$10:$L$109,7,0)</f>
        <v>2017.9887625844578</v>
      </c>
      <c r="H41" s="9">
        <f>+VLOOKUP(B41,'TH SVĐT'!$B$10:$L$109,8,0)</f>
        <v>8807.7658200000005</v>
      </c>
      <c r="I41" s="9"/>
      <c r="J41" s="9"/>
      <c r="K41" s="9">
        <f>+VLOOKUP(B41,'TH SVĐT'!$B$10:$L$109,11,0)</f>
        <v>1623.8631873876689</v>
      </c>
      <c r="L41" s="70" t="str">
        <f t="shared" si="6"/>
        <v>16,21%</v>
      </c>
      <c r="M41" s="70" t="str">
        <f t="shared" si="7"/>
        <v>70,75%</v>
      </c>
      <c r="N41" s="70"/>
      <c r="O41" s="70"/>
      <c r="P41" s="71" t="str">
        <f t="shared" si="8"/>
        <v>13,04%</v>
      </c>
    </row>
    <row r="42" spans="1:16" ht="31.5" x14ac:dyDescent="0.25">
      <c r="A42" s="58"/>
      <c r="B42" s="59"/>
      <c r="C42" s="35" t="s">
        <v>28</v>
      </c>
      <c r="D42" s="7"/>
      <c r="E42" s="7"/>
      <c r="F42" s="25"/>
      <c r="G42" s="9"/>
      <c r="H42" s="9"/>
      <c r="I42" s="9"/>
      <c r="J42" s="9"/>
      <c r="K42" s="9"/>
      <c r="L42" s="70"/>
      <c r="M42" s="70"/>
      <c r="N42" s="70"/>
      <c r="O42" s="70"/>
      <c r="P42" s="71"/>
    </row>
    <row r="43" spans="1:16" ht="31.5" x14ac:dyDescent="0.25">
      <c r="A43" s="58">
        <f>+IF(F43&lt;&gt;0,MAX($A$9:A42)+1,MAX($A$9:A42))</f>
        <v>29</v>
      </c>
      <c r="B43" s="59" t="s">
        <v>73</v>
      </c>
      <c r="C43" s="34" t="str">
        <f>+VLOOKUP(B43,[1]THKL!$A$7:$AH$75,2,0)</f>
        <v>CN22 - 3x50mm2, 1 mạch, 100% hào cáp trên hè gạch block, ống HDPE F100</v>
      </c>
      <c r="D43" s="7">
        <f>+HLOOKUP(B43,[1]TH!$E$3:$BJ$69,65,0)</f>
        <v>31</v>
      </c>
      <c r="E43" s="7" t="s">
        <v>23</v>
      </c>
      <c r="F43" s="25">
        <f>+VLOOKUP(B43,'TH SVĐT'!$B$10:$L$109,6,0)</f>
        <v>1412.7433697013973</v>
      </c>
      <c r="G43" s="9">
        <f>+VLOOKUP(B43,'TH SVĐT'!$B$10:$L$109,7,0)</f>
        <v>523.89708539251944</v>
      </c>
      <c r="H43" s="9">
        <f>+VLOOKUP(B43,'TH SVĐT'!$B$10:$L$109,8,0)</f>
        <v>704.57541000000003</v>
      </c>
      <c r="I43" s="9"/>
      <c r="J43" s="9"/>
      <c r="K43" s="9">
        <f>+VLOOKUP(B43,'TH SVĐT'!$B$10:$L$109,11,0)</f>
        <v>184.27087430887792</v>
      </c>
      <c r="L43" s="70" t="str">
        <f t="shared" ref="L43:L54" si="9">+ROUND(G43/$F43*100,2)&amp;"%"</f>
        <v>37,08%</v>
      </c>
      <c r="M43" s="70" t="str">
        <f t="shared" ref="M43:M54" si="10">+ROUND(H43/$F43*100,2)&amp;"%"</f>
        <v>49,87%</v>
      </c>
      <c r="N43" s="70"/>
      <c r="O43" s="70"/>
      <c r="P43" s="71" t="str">
        <f t="shared" ref="P43:P54" si="11">+ROUND(K43/$F43*100,2)&amp;"%"</f>
        <v>13,04%</v>
      </c>
    </row>
    <row r="44" spans="1:16" ht="31.5" x14ac:dyDescent="0.25">
      <c r="A44" s="58">
        <f>+IF(F44&lt;&gt;0,MAX($A$9:A43)+1,MAX($A$9:A43))</f>
        <v>30</v>
      </c>
      <c r="B44" s="59" t="s">
        <v>74</v>
      </c>
      <c r="C44" s="34" t="str">
        <f>+VLOOKUP(B44,[1]THKL!$A$7:$AH$75,2,0)</f>
        <v>CN22 - 3x50mm2, 1 mạch, 100% hào cáp dưới đường Asphalt, ống HDPE F100</v>
      </c>
      <c r="D44" s="7">
        <f>+HLOOKUP(B44,[1]TH!$E$3:$BJ$69,65,0)</f>
        <v>32</v>
      </c>
      <c r="E44" s="7" t="s">
        <v>23</v>
      </c>
      <c r="F44" s="25">
        <f>+VLOOKUP(B44,'TH SVĐT'!$B$10:$L$109,6,0)</f>
        <v>2518.0594453868853</v>
      </c>
      <c r="G44" s="9">
        <f>+VLOOKUP(B44,'TH SVĐT'!$B$10:$L$109,7,0)</f>
        <v>1485.0414990320739</v>
      </c>
      <c r="H44" s="9">
        <f>+VLOOKUP(B44,'TH SVĐT'!$B$10:$L$109,8,0)</f>
        <v>704.57541000000003</v>
      </c>
      <c r="I44" s="9"/>
      <c r="J44" s="9"/>
      <c r="K44" s="9">
        <f>+VLOOKUP(B44,'TH SVĐT'!$B$10:$L$109,11,0)</f>
        <v>328.44253635481112</v>
      </c>
      <c r="L44" s="70" t="str">
        <f t="shared" si="9"/>
        <v>58,98%</v>
      </c>
      <c r="M44" s="70" t="str">
        <f t="shared" si="10"/>
        <v>27,98%</v>
      </c>
      <c r="N44" s="70"/>
      <c r="O44" s="70"/>
      <c r="P44" s="71" t="str">
        <f t="shared" si="11"/>
        <v>13,04%</v>
      </c>
    </row>
    <row r="45" spans="1:16" ht="31.5" x14ac:dyDescent="0.25">
      <c r="A45" s="58">
        <f>+IF(F45&lt;&gt;0,MAX($A$9:A44)+1,MAX($A$9:A44))</f>
        <v>31</v>
      </c>
      <c r="B45" s="59" t="s">
        <v>75</v>
      </c>
      <c r="C45" s="34" t="str">
        <f>+VLOOKUP(B45,[1]THKL!$A$7:$AH$75,2,0)</f>
        <v>CN22 - 3x50mm2, 1 mạch, 80% hào cáp trên hè gạch block và 20% hào cáp dưới đường bê tông Asphalt, ống HDPE F100</v>
      </c>
      <c r="D45" s="7">
        <f>+HLOOKUP(B45,[1]TH!$E$3:$BJ$69,65,0)</f>
        <v>33</v>
      </c>
      <c r="E45" s="7" t="s">
        <v>23</v>
      </c>
      <c r="F45" s="25">
        <f>+VLOOKUP(B45,'TH SVĐT'!$B$10:$L$109,6,0)</f>
        <v>1633.8065848384952</v>
      </c>
      <c r="G45" s="9">
        <f>+VLOOKUP(B45,'TH SVĐT'!$B$10:$L$109,7,0)</f>
        <v>716.12596812043046</v>
      </c>
      <c r="H45" s="9">
        <f>+VLOOKUP(B45,'TH SVĐT'!$B$10:$L$109,8,0)</f>
        <v>704.57541000000003</v>
      </c>
      <c r="I45" s="9"/>
      <c r="J45" s="9"/>
      <c r="K45" s="9">
        <f>+VLOOKUP(B45,'TH SVĐT'!$B$10:$L$109,11,0)</f>
        <v>213.10520671806458</v>
      </c>
      <c r="L45" s="70" t="str">
        <f t="shared" si="9"/>
        <v>43,83%</v>
      </c>
      <c r="M45" s="70" t="str">
        <f t="shared" si="10"/>
        <v>43,12%</v>
      </c>
      <c r="N45" s="70"/>
      <c r="O45" s="70"/>
      <c r="P45" s="71" t="str">
        <f t="shared" si="11"/>
        <v>13,04%</v>
      </c>
    </row>
    <row r="46" spans="1:16" ht="31.5" x14ac:dyDescent="0.25">
      <c r="A46" s="58">
        <f>+IF(F46&lt;&gt;0,MAX($A$9:A45)+1,MAX($A$9:A45))</f>
        <v>32</v>
      </c>
      <c r="B46" s="59" t="s">
        <v>76</v>
      </c>
      <c r="C46" s="34" t="str">
        <f>+VLOOKUP(B46,[1]THKL!$A$7:$AH$75,2,0)</f>
        <v>CN22 - 3x240mm2, 1 mạch, 100% hào cáp trên hè gạch block, ống HDPE F150</v>
      </c>
      <c r="D46" s="7">
        <f>+HLOOKUP(B46,[1]TH!$E$3:$BJ$69,65,0)</f>
        <v>34</v>
      </c>
      <c r="E46" s="7" t="s">
        <v>23</v>
      </c>
      <c r="F46" s="25">
        <f>+VLOOKUP(B46,'TH SVĐT'!$B$10:$L$109,6,0)</f>
        <v>3447.0468443582363</v>
      </c>
      <c r="G46" s="9">
        <f>+VLOOKUP(B46,'TH SVĐT'!$B$10:$L$109,7,0)</f>
        <v>665.47118357237957</v>
      </c>
      <c r="H46" s="9">
        <f>+VLOOKUP(B46,'TH SVĐT'!$B$10:$L$109,8,0)</f>
        <v>2331.9608549999998</v>
      </c>
      <c r="I46" s="9"/>
      <c r="J46" s="9"/>
      <c r="K46" s="9">
        <f>+VLOOKUP(B46,'TH SVĐT'!$B$10:$L$109,11,0)</f>
        <v>449.6148057858569</v>
      </c>
      <c r="L46" s="70" t="str">
        <f t="shared" si="9"/>
        <v>19,31%</v>
      </c>
      <c r="M46" s="70" t="str">
        <f t="shared" si="10"/>
        <v>67,65%</v>
      </c>
      <c r="N46" s="70"/>
      <c r="O46" s="70"/>
      <c r="P46" s="71" t="str">
        <f t="shared" si="11"/>
        <v>13,04%</v>
      </c>
    </row>
    <row r="47" spans="1:16" ht="31.5" x14ac:dyDescent="0.25">
      <c r="A47" s="58">
        <f>+IF(F47&lt;&gt;0,MAX($A$9:A46)+1,MAX($A$9:A46))</f>
        <v>33</v>
      </c>
      <c r="B47" s="59" t="s">
        <v>77</v>
      </c>
      <c r="C47" s="34" t="str">
        <f>+VLOOKUP(B47,[1]THKL!$A$7:$AH$75,2,0)</f>
        <v>CN22 - 3x240mm2, 1 mạch, 100% hào cáp dưới đường Asphalt, ống HDPE F150</v>
      </c>
      <c r="D47" s="7">
        <f>+HLOOKUP(B47,[1]TH!$E$3:$BJ$69,65,0)</f>
        <v>35</v>
      </c>
      <c r="E47" s="7" t="s">
        <v>23</v>
      </c>
      <c r="F47" s="25">
        <f>+VLOOKUP(B47,'TH SVĐT'!$B$10:$L$109,6,0)</f>
        <v>4552.3629200437244</v>
      </c>
      <c r="G47" s="9">
        <f>+VLOOKUP(B47,'TH SVĐT'!$B$10:$L$109,7,0)</f>
        <v>1626.6155972119341</v>
      </c>
      <c r="H47" s="9">
        <f>+VLOOKUP(B47,'TH SVĐT'!$B$10:$L$109,8,0)</f>
        <v>2331.9608549999998</v>
      </c>
      <c r="I47" s="9"/>
      <c r="J47" s="9"/>
      <c r="K47" s="9">
        <f>+VLOOKUP(B47,'TH SVĐT'!$B$10:$L$109,11,0)</f>
        <v>593.78646783179011</v>
      </c>
      <c r="L47" s="70" t="str">
        <f t="shared" si="9"/>
        <v>35,73%</v>
      </c>
      <c r="M47" s="70" t="str">
        <f t="shared" si="10"/>
        <v>51,23%</v>
      </c>
      <c r="N47" s="70"/>
      <c r="O47" s="70"/>
      <c r="P47" s="71" t="str">
        <f t="shared" si="11"/>
        <v>13,04%</v>
      </c>
    </row>
    <row r="48" spans="1:16" ht="31.5" x14ac:dyDescent="0.25">
      <c r="A48" s="58">
        <f>+IF(F48&lt;&gt;0,MAX($A$9:A47)+1,MAX($A$9:A47))</f>
        <v>34</v>
      </c>
      <c r="B48" s="59" t="s">
        <v>78</v>
      </c>
      <c r="C48" s="34" t="str">
        <f>+VLOOKUP(B48,[1]THKL!$A$7:$AH$75,2,0)</f>
        <v>CN22 - 3x240mm2, 1 mạch, 80% hào cáp trên hè gạch block và 20% hào cáp dưới đường bê tông Asphalt, ống HDPE F150</v>
      </c>
      <c r="D48" s="7">
        <f>+HLOOKUP(B48,[1]TH!$E$3:$BJ$69,65,0)</f>
        <v>36</v>
      </c>
      <c r="E48" s="7" t="s">
        <v>23</v>
      </c>
      <c r="F48" s="25">
        <f>+VLOOKUP(B48,'TH SVĐT'!$B$10:$L$109,6,0)</f>
        <v>3668.1100594953336</v>
      </c>
      <c r="G48" s="9">
        <f>+VLOOKUP(B48,'TH SVĐT'!$B$10:$L$109,7,0)</f>
        <v>857.70006630029047</v>
      </c>
      <c r="H48" s="9">
        <f>+VLOOKUP(B48,'TH SVĐT'!$B$10:$L$109,8,0)</f>
        <v>2331.9608549999998</v>
      </c>
      <c r="I48" s="9"/>
      <c r="J48" s="9"/>
      <c r="K48" s="9">
        <f>+VLOOKUP(B48,'TH SVĐT'!$B$10:$L$109,11,0)</f>
        <v>478.44913819504353</v>
      </c>
      <c r="L48" s="70" t="str">
        <f t="shared" si="9"/>
        <v>23,38%</v>
      </c>
      <c r="M48" s="70" t="str">
        <f t="shared" si="10"/>
        <v>63,57%</v>
      </c>
      <c r="N48" s="70"/>
      <c r="O48" s="70"/>
      <c r="P48" s="71" t="str">
        <f t="shared" si="11"/>
        <v>13,04%</v>
      </c>
    </row>
    <row r="49" spans="1:16" ht="31.5" x14ac:dyDescent="0.25">
      <c r="A49" s="58">
        <f>+IF(F49&lt;&gt;0,MAX($A$9:A48)+1,MAX($A$9:A48))</f>
        <v>35</v>
      </c>
      <c r="B49" s="59" t="s">
        <v>79</v>
      </c>
      <c r="C49" s="34" t="str">
        <f>+VLOOKUP(B49,[1]THKL!$A$7:$AH$75,2,0)</f>
        <v>CN22 - 3x240mm2, 2 mạch, 100% hào cáp trên hè gạch block, ống HDPE F150</v>
      </c>
      <c r="D49" s="7">
        <f>+HLOOKUP(B49,[1]TH!$E$3:$BJ$69,65,0)</f>
        <v>37</v>
      </c>
      <c r="E49" s="7" t="s">
        <v>23</v>
      </c>
      <c r="F49" s="25">
        <f>+VLOOKUP(B49,'TH SVĐT'!$B$10:$L$109,6,0)</f>
        <v>6745.5415767185996</v>
      </c>
      <c r="G49" s="9">
        <f>+VLOOKUP(B49,'TH SVĐT'!$B$10:$L$109,7,0)</f>
        <v>1201.7666175813913</v>
      </c>
      <c r="H49" s="9">
        <f>+VLOOKUP(B49,'TH SVĐT'!$B$10:$L$109,8,0)</f>
        <v>4663.9217099999996</v>
      </c>
      <c r="I49" s="9"/>
      <c r="J49" s="9"/>
      <c r="K49" s="9">
        <f>+VLOOKUP(B49,'TH SVĐT'!$B$10:$L$109,11,0)</f>
        <v>879.85324913720854</v>
      </c>
      <c r="L49" s="70" t="str">
        <f t="shared" si="9"/>
        <v>17,82%</v>
      </c>
      <c r="M49" s="70" t="str">
        <f t="shared" si="10"/>
        <v>69,14%</v>
      </c>
      <c r="N49" s="70"/>
      <c r="O49" s="70"/>
      <c r="P49" s="71" t="str">
        <f t="shared" si="11"/>
        <v>13,04%</v>
      </c>
    </row>
    <row r="50" spans="1:16" ht="31.5" x14ac:dyDescent="0.25">
      <c r="A50" s="58">
        <f>+IF(F50&lt;&gt;0,MAX($A$9:A49)+1,MAX($A$9:A49))</f>
        <v>36</v>
      </c>
      <c r="B50" s="59" t="s">
        <v>80</v>
      </c>
      <c r="C50" s="34" t="str">
        <f>+VLOOKUP(B50,[1]THKL!$A$7:$AH$75,2,0)</f>
        <v>CN22 - 3x240mm2, 2 mạch, 100% hào cáp dưới đường Asphalt, ống HDPE F150</v>
      </c>
      <c r="D50" s="7">
        <f>+HLOOKUP(B50,[1]TH!$E$3:$BJ$69,65,0)</f>
        <v>38</v>
      </c>
      <c r="E50" s="7" t="s">
        <v>23</v>
      </c>
      <c r="F50" s="25">
        <f>+VLOOKUP(B50,'TH SVĐT'!$B$10:$L$109,6,0)</f>
        <v>8231.4025523207802</v>
      </c>
      <c r="G50" s="9">
        <f>+VLOOKUP(B50,'TH SVĐT'!$B$10:$L$109,7,0)</f>
        <v>2493.8196398441564</v>
      </c>
      <c r="H50" s="9">
        <f>+VLOOKUP(B50,'TH SVĐT'!$B$10:$L$109,8,0)</f>
        <v>4663.9217099999996</v>
      </c>
      <c r="I50" s="9"/>
      <c r="J50" s="9"/>
      <c r="K50" s="9">
        <f>+VLOOKUP(B50,'TH SVĐT'!$B$10:$L$109,11,0)</f>
        <v>1073.6612024766234</v>
      </c>
      <c r="L50" s="70" t="str">
        <f t="shared" si="9"/>
        <v>30,3%</v>
      </c>
      <c r="M50" s="70" t="str">
        <f t="shared" si="10"/>
        <v>56,66%</v>
      </c>
      <c r="N50" s="70"/>
      <c r="O50" s="70"/>
      <c r="P50" s="71" t="str">
        <f t="shared" si="11"/>
        <v>13,04%</v>
      </c>
    </row>
    <row r="51" spans="1:16" ht="31.5" x14ac:dyDescent="0.25">
      <c r="A51" s="58">
        <f>+IF(F51&lt;&gt;0,MAX($A$9:A50)+1,MAX($A$9:A50))</f>
        <v>37</v>
      </c>
      <c r="B51" s="59" t="s">
        <v>81</v>
      </c>
      <c r="C51" s="34" t="str">
        <f>+VLOOKUP(B51,[1]THKL!$A$7:$AH$75,2,0)</f>
        <v>CN22 - 3x240mm2, 2 mạch, 80% hào cáp trên hè gạch block và 20% hào cáp dưới đường bê tông Asphalt, ống HDPE F150</v>
      </c>
      <c r="D51" s="7">
        <f>+HLOOKUP(B51,[1]TH!$E$3:$BJ$69,65,0)</f>
        <v>39</v>
      </c>
      <c r="E51" s="7" t="s">
        <v>23</v>
      </c>
      <c r="F51" s="25">
        <f>+VLOOKUP(B51,'TH SVĐT'!$B$10:$L$109,6,0)</f>
        <v>7042.7137718390359</v>
      </c>
      <c r="G51" s="9">
        <f>+VLOOKUP(B51,'TH SVĐT'!$B$10:$L$109,7,0)</f>
        <v>1460.1772220339444</v>
      </c>
      <c r="H51" s="9">
        <f>+VLOOKUP(B51,'TH SVĐT'!$B$10:$L$109,8,0)</f>
        <v>4663.9217099999996</v>
      </c>
      <c r="I51" s="9"/>
      <c r="J51" s="9"/>
      <c r="K51" s="9">
        <f>+VLOOKUP(B51,'TH SVĐT'!$B$10:$L$109,11,0)</f>
        <v>918.61483980509161</v>
      </c>
      <c r="L51" s="70" t="str">
        <f t="shared" si="9"/>
        <v>20,73%</v>
      </c>
      <c r="M51" s="70" t="str">
        <f t="shared" si="10"/>
        <v>66,22%</v>
      </c>
      <c r="N51" s="70"/>
      <c r="O51" s="70"/>
      <c r="P51" s="71" t="str">
        <f t="shared" si="11"/>
        <v>13,04%</v>
      </c>
    </row>
    <row r="52" spans="1:16" ht="31.5" x14ac:dyDescent="0.25">
      <c r="A52" s="58">
        <f>+IF(F52&lt;&gt;0,MAX($A$9:A51)+1,MAX($A$9:A51))</f>
        <v>38</v>
      </c>
      <c r="B52" s="59" t="s">
        <v>82</v>
      </c>
      <c r="C52" s="34" t="str">
        <f>+VLOOKUP(B52,[1]THKL!$A$7:$AH$75,2,0)</f>
        <v>CN22 - 3x240mm2, 4 mạch, 100% hào cáp trên hè gạch block, ống HDPE F150</v>
      </c>
      <c r="D52" s="7">
        <f>+HLOOKUP(B52,[1]TH!$E$3:$BJ$69,65,0)</f>
        <v>40</v>
      </c>
      <c r="E52" s="7" t="s">
        <v>23</v>
      </c>
      <c r="F52" s="25">
        <f>+VLOOKUP(B52,'TH SVĐT'!$B$10:$L$109,6,0)</f>
        <v>13411.422194884308</v>
      </c>
      <c r="G52" s="9">
        <f>+VLOOKUP(B52,'TH SVĐT'!$B$10:$L$109,7,0)</f>
        <v>2334.2628364211378</v>
      </c>
      <c r="H52" s="9">
        <f>+VLOOKUP(B52,'TH SVĐT'!$B$10:$L$109,8,0)</f>
        <v>9327.8434199999992</v>
      </c>
      <c r="I52" s="9"/>
      <c r="J52" s="9"/>
      <c r="K52" s="9">
        <f>+VLOOKUP(B52,'TH SVĐT'!$B$10:$L$109,11,0)</f>
        <v>1749.3159384631706</v>
      </c>
      <c r="L52" s="70" t="str">
        <f t="shared" si="9"/>
        <v>17,41%</v>
      </c>
      <c r="M52" s="70" t="str">
        <f t="shared" si="10"/>
        <v>69,55%</v>
      </c>
      <c r="N52" s="70"/>
      <c r="O52" s="70"/>
      <c r="P52" s="71" t="str">
        <f t="shared" si="11"/>
        <v>13,04%</v>
      </c>
    </row>
    <row r="53" spans="1:16" ht="31.5" x14ac:dyDescent="0.25">
      <c r="A53" s="58">
        <f>+IF(F53&lt;&gt;0,MAX($A$9:A52)+1,MAX($A$9:A52))</f>
        <v>39</v>
      </c>
      <c r="B53" s="59" t="s">
        <v>83</v>
      </c>
      <c r="C53" s="34" t="str">
        <f>+VLOOKUP(B53,[1]THKL!$A$7:$AH$75,2,0)</f>
        <v>CN22 - 3x240mm2, 4 mạch, 100% hào cáp dưới đường Asphalt, ống HDPE F150</v>
      </c>
      <c r="D53" s="7">
        <f>+HLOOKUP(B53,[1]TH!$E$3:$BJ$69,65,0)</f>
        <v>41</v>
      </c>
      <c r="E53" s="7" t="s">
        <v>23</v>
      </c>
      <c r="F53" s="25">
        <f>+VLOOKUP(B53,'TH SVĐT'!$B$10:$L$109,6,0)</f>
        <v>16056.962803302929</v>
      </c>
      <c r="G53" s="9">
        <f>+VLOOKUP(B53,'TH SVĐT'!$B$10:$L$109,7,0)</f>
        <v>4634.7329306982019</v>
      </c>
      <c r="H53" s="9">
        <f>+VLOOKUP(B53,'TH SVĐT'!$B$10:$L$109,8,0)</f>
        <v>9327.8434199999992</v>
      </c>
      <c r="I53" s="9"/>
      <c r="J53" s="9"/>
      <c r="K53" s="9">
        <f>+VLOOKUP(B53,'TH SVĐT'!$B$10:$L$109,11,0)</f>
        <v>2094.38645260473</v>
      </c>
      <c r="L53" s="70" t="str">
        <f t="shared" si="9"/>
        <v>28,86%</v>
      </c>
      <c r="M53" s="70" t="str">
        <f t="shared" si="10"/>
        <v>58,09%</v>
      </c>
      <c r="N53" s="70"/>
      <c r="O53" s="70"/>
      <c r="P53" s="71" t="str">
        <f t="shared" si="11"/>
        <v>13,04%</v>
      </c>
    </row>
    <row r="54" spans="1:16" ht="31.5" x14ac:dyDescent="0.25">
      <c r="A54" s="58">
        <f>+IF(F54&lt;&gt;0,MAX($A$9:A53)+1,MAX($A$9:A53))</f>
        <v>40</v>
      </c>
      <c r="B54" s="59" t="s">
        <v>84</v>
      </c>
      <c r="C54" s="34" t="str">
        <f>+VLOOKUP(B54,[1]THKL!$A$7:$AH$75,2,0)</f>
        <v>CN22 - 3x240mm2, 4 mạch, 80% hào cáp trên hè gạch block và 20% hào cáp dưới đường bê tông Asphalt, ống HDPE F150</v>
      </c>
      <c r="D54" s="7">
        <f>+HLOOKUP(B54,[1]TH!$E$3:$BJ$69,65,0)</f>
        <v>42</v>
      </c>
      <c r="E54" s="7" t="s">
        <v>23</v>
      </c>
      <c r="F54" s="25">
        <f>+VLOOKUP(B54,'TH SVĐT'!$B$10:$L$109,6,0)</f>
        <v>13940.530316568034</v>
      </c>
      <c r="G54" s="9">
        <f>+VLOOKUP(B54,'TH SVĐT'!$B$10:$L$109,7,0)</f>
        <v>2794.3568552765514</v>
      </c>
      <c r="H54" s="9">
        <f>+VLOOKUP(B54,'TH SVĐT'!$B$10:$L$109,8,0)</f>
        <v>9327.8434199999992</v>
      </c>
      <c r="I54" s="9"/>
      <c r="J54" s="9"/>
      <c r="K54" s="9">
        <f>+VLOOKUP(B54,'TH SVĐT'!$B$10:$L$109,11,0)</f>
        <v>1818.3300412914825</v>
      </c>
      <c r="L54" s="70" t="str">
        <f t="shared" si="9"/>
        <v>20,04%</v>
      </c>
      <c r="M54" s="70" t="str">
        <f t="shared" si="10"/>
        <v>66,91%</v>
      </c>
      <c r="N54" s="70"/>
      <c r="O54" s="70"/>
      <c r="P54" s="71" t="str">
        <f t="shared" si="11"/>
        <v>13,04%</v>
      </c>
    </row>
    <row r="55" spans="1:16" ht="31.5" x14ac:dyDescent="0.25">
      <c r="A55" s="58"/>
      <c r="B55" s="59"/>
      <c r="C55" s="35" t="s">
        <v>29</v>
      </c>
      <c r="D55" s="7"/>
      <c r="E55" s="7"/>
      <c r="F55" s="25"/>
      <c r="G55" s="9" t="s">
        <v>24</v>
      </c>
      <c r="H55" s="9" t="s">
        <v>24</v>
      </c>
      <c r="I55" s="9"/>
      <c r="J55" s="9"/>
      <c r="K55" s="9" t="s">
        <v>24</v>
      </c>
      <c r="L55" s="70" t="s">
        <v>24</v>
      </c>
      <c r="M55" s="70"/>
      <c r="N55" s="70"/>
      <c r="O55" s="70"/>
      <c r="P55" s="71"/>
    </row>
    <row r="56" spans="1:16" ht="31.5" x14ac:dyDescent="0.25">
      <c r="A56" s="58">
        <f>+IF(F56&lt;&gt;0,MAX($A$9:A55)+1,MAX($A$9:A55))</f>
        <v>41</v>
      </c>
      <c r="B56" s="59" t="s">
        <v>85</v>
      </c>
      <c r="C56" s="34" t="str">
        <f>+VLOOKUP(B56,[1]THKL!$A$7:$AH$75,2,0)</f>
        <v>CN35 - 3x70mm2, 1 mạch, 80% hào cáp trên hè gạch block và 20% hào cáp dưới đường bê tông Asphalt</v>
      </c>
      <c r="D56" s="7">
        <f>+HLOOKUP(B56,[1]TH!$E$3:$BJ$69,65,0)</f>
        <v>43</v>
      </c>
      <c r="E56" s="7" t="s">
        <v>23</v>
      </c>
      <c r="F56" s="25">
        <f>+VLOOKUP(B56,'TH SVĐT'!$B$10:$L$109,6,0)</f>
        <v>1867.0552313307587</v>
      </c>
      <c r="G56" s="9">
        <f>+VLOOKUP(B56,'TH SVĐT'!$B$10:$L$109,7,0)</f>
        <v>620.33430111370296</v>
      </c>
      <c r="H56" s="9">
        <f>+VLOOKUP(B56,'TH SVĐT'!$B$10:$L$109,8,0)</f>
        <v>1003.1919870000002</v>
      </c>
      <c r="I56" s="9"/>
      <c r="J56" s="9"/>
      <c r="K56" s="9">
        <f>+VLOOKUP(B56,'TH SVĐT'!$B$10:$L$109,11,0)</f>
        <v>243.52894321705548</v>
      </c>
      <c r="L56" s="70" t="str">
        <f t="shared" ref="L56:L58" si="12">+ROUND(G56/$F56*100,2)&amp;"%"</f>
        <v>33,23%</v>
      </c>
      <c r="M56" s="70" t="str">
        <f t="shared" ref="M56:M58" si="13">+ROUND(H56/$F56*100,2)&amp;"%"</f>
        <v>53,73%</v>
      </c>
      <c r="N56" s="70"/>
      <c r="O56" s="70"/>
      <c r="P56" s="71" t="str">
        <f t="shared" ref="P56:P58" si="14">+ROUND(K56/$F56*100,2)&amp;"%"</f>
        <v>13,04%</v>
      </c>
    </row>
    <row r="57" spans="1:16" ht="31.5" x14ac:dyDescent="0.25">
      <c r="A57" s="58">
        <f>+IF(F57&lt;&gt;0,MAX($A$9:A56)+1,MAX($A$9:A56))</f>
        <v>42</v>
      </c>
      <c r="B57" s="59" t="s">
        <v>86</v>
      </c>
      <c r="C57" s="34" t="str">
        <f>+VLOOKUP(B57,[1]THKL!$A$7:$AH$75,2,0)</f>
        <v>CN35 - 3x240mm2, 1 mạch, 80% hào cáp trên hè gạch block và 20% hào cáp dưới đường bê tông Asphalt</v>
      </c>
      <c r="D57" s="7">
        <f>+HLOOKUP(B57,[1]TH!$E$3:$BJ$69,65,0)</f>
        <v>44</v>
      </c>
      <c r="E57" s="7" t="s">
        <v>23</v>
      </c>
      <c r="F57" s="25">
        <f>+VLOOKUP(B57,'TH SVĐT'!$B$10:$L$109,6,0)</f>
        <v>3597.9347585260366</v>
      </c>
      <c r="G57" s="9">
        <f>+VLOOKUP(B57,'TH SVĐT'!$B$10:$L$109,7,0)</f>
        <v>686.8589644574231</v>
      </c>
      <c r="H57" s="9">
        <f>+VLOOKUP(B57,'TH SVĐT'!$B$10:$L$109,8,0)</f>
        <v>2441.7799559999999</v>
      </c>
      <c r="I57" s="9"/>
      <c r="J57" s="9"/>
      <c r="K57" s="9">
        <f>+VLOOKUP(B57,'TH SVĐT'!$B$10:$L$109,11,0)</f>
        <v>469.29583806861342</v>
      </c>
      <c r="L57" s="70" t="str">
        <f t="shared" si="12"/>
        <v>19,09%</v>
      </c>
      <c r="M57" s="70" t="str">
        <f t="shared" si="13"/>
        <v>67,87%</v>
      </c>
      <c r="N57" s="70"/>
      <c r="O57" s="70"/>
      <c r="P57" s="71" t="str">
        <f t="shared" si="14"/>
        <v>13,04%</v>
      </c>
    </row>
    <row r="58" spans="1:16" ht="31.5" x14ac:dyDescent="0.25">
      <c r="A58" s="58">
        <f>+IF(F58&lt;&gt;0,MAX($A$9:A57)+1,MAX($A$9:A57))</f>
        <v>43</v>
      </c>
      <c r="B58" s="59" t="s">
        <v>87</v>
      </c>
      <c r="C58" s="34" t="str">
        <f>+VLOOKUP(B58,[1]THKL!$A$7:$AH$75,2,0)</f>
        <v>CN35 - 3x240mm2, 2 mạch, 80% hào cáp trên hè gạch block và 20% hào cáp dưới đường bê tông Asphalt</v>
      </c>
      <c r="D58" s="7">
        <f>+HLOOKUP(B58,[1]TH!$E$3:$BJ$69,65,0)</f>
        <v>45</v>
      </c>
      <c r="E58" s="7" t="s">
        <v>23</v>
      </c>
      <c r="F58" s="25">
        <f>+VLOOKUP(B58,'TH SVĐT'!$B$10:$L$109,6,0)</f>
        <v>6923.8368220768316</v>
      </c>
      <c r="G58" s="9">
        <f>+VLOOKUP(B58,'TH SVĐT'!$B$10:$L$109,7,0)</f>
        <v>1137.1677593711588</v>
      </c>
      <c r="H58" s="9">
        <f>+VLOOKUP(B58,'TH SVĐT'!$B$10:$L$109,8,0)</f>
        <v>4883.5599119999997</v>
      </c>
      <c r="I58" s="9"/>
      <c r="J58" s="9"/>
      <c r="K58" s="9">
        <f>+VLOOKUP(B58,'TH SVĐT'!$B$10:$L$109,11,0)</f>
        <v>903.10915070567364</v>
      </c>
      <c r="L58" s="70" t="str">
        <f t="shared" si="12"/>
        <v>16,42%</v>
      </c>
      <c r="M58" s="70" t="str">
        <f t="shared" si="13"/>
        <v>70,53%</v>
      </c>
      <c r="N58" s="70"/>
      <c r="O58" s="70"/>
      <c r="P58" s="71" t="str">
        <f t="shared" si="14"/>
        <v>13,04%</v>
      </c>
    </row>
    <row r="59" spans="1:16" ht="31.5" x14ac:dyDescent="0.25">
      <c r="A59" s="58"/>
      <c r="B59" s="59"/>
      <c r="C59" s="35" t="s">
        <v>30</v>
      </c>
      <c r="D59" s="7"/>
      <c r="E59" s="7"/>
      <c r="F59" s="25"/>
      <c r="G59" s="9"/>
      <c r="H59" s="9"/>
      <c r="I59" s="9"/>
      <c r="J59" s="9"/>
      <c r="K59" s="9"/>
      <c r="L59" s="70"/>
      <c r="M59" s="70"/>
      <c r="N59" s="70"/>
      <c r="O59" s="70"/>
      <c r="P59" s="71"/>
    </row>
    <row r="60" spans="1:16" ht="31.5" x14ac:dyDescent="0.25">
      <c r="A60" s="58">
        <f>+IF(F60&lt;&gt;0,MAX($A$9:A59)+1,MAX($A$9:A59))</f>
        <v>44</v>
      </c>
      <c r="B60" s="59" t="s">
        <v>102</v>
      </c>
      <c r="C60" s="34" t="str">
        <f>+VLOOKUP(B60,[1]THKL!$A$7:$AH$75,2,0)</f>
        <v>CN35 - 3x70mm2, 1 mạch, 80% hào cáp trên hè gạch block và 20% hào cáp dưới đường bê tông Asphalt, ống HDPE F150</v>
      </c>
      <c r="D60" s="7">
        <f>+HLOOKUP(B60,[1]TH!$E$3:$BJ$69,65,0)</f>
        <v>46</v>
      </c>
      <c r="E60" s="7" t="s">
        <v>23</v>
      </c>
      <c r="F60" s="25">
        <f>+VLOOKUP(B60,'TH SVĐT'!$B$10:$L$109,6,0)</f>
        <v>2213.4636637983149</v>
      </c>
      <c r="G60" s="9">
        <f>+VLOOKUP(B60,'TH SVĐT'!$B$10:$L$109,7,0)</f>
        <v>788.79702499853443</v>
      </c>
      <c r="H60" s="9">
        <f>+VLOOKUP(B60,'TH SVĐT'!$B$10:$L$109,8,0)</f>
        <v>1135.9539870000001</v>
      </c>
      <c r="I60" s="9"/>
      <c r="J60" s="9"/>
      <c r="K60" s="9">
        <f>+VLOOKUP(B60,'TH SVĐT'!$B$10:$L$109,11,0)</f>
        <v>288.71265179978019</v>
      </c>
      <c r="L60" s="70" t="str">
        <f t="shared" ref="L60:L62" si="15">+ROUND(G60/$F60*100,2)&amp;"%"</f>
        <v>35,64%</v>
      </c>
      <c r="M60" s="70" t="str">
        <f t="shared" ref="M60:M62" si="16">+ROUND(H60/$F60*100,2)&amp;"%"</f>
        <v>51,32%</v>
      </c>
      <c r="N60" s="70"/>
      <c r="O60" s="70"/>
      <c r="P60" s="71" t="str">
        <f t="shared" ref="P60:P62" si="17">+ROUND(K60/$F60*100,2)&amp;"%"</f>
        <v>13,04%</v>
      </c>
    </row>
    <row r="61" spans="1:16" ht="31.5" x14ac:dyDescent="0.25">
      <c r="A61" s="58">
        <f>+IF(F61&lt;&gt;0,MAX($A$9:A60)+1,MAX($A$9:A60))</f>
        <v>45</v>
      </c>
      <c r="B61" s="59" t="s">
        <v>88</v>
      </c>
      <c r="C61" s="34" t="str">
        <f>+VLOOKUP(B61,[1]THKL!$A$7:$AH$75,2,0)</f>
        <v>CN35 - 3x240mm2, 1 mạch, 80% hào cáp trên hè gạch block và 20% hào cáp dưới đường bê tông Asphalt, ống HDPE F150</v>
      </c>
      <c r="D61" s="7">
        <f>+HLOOKUP(B61,[1]TH!$E$3:$BJ$69,65,0)</f>
        <v>47</v>
      </c>
      <c r="E61" s="7" t="s">
        <v>23</v>
      </c>
      <c r="F61" s="25">
        <f>+VLOOKUP(B61,'TH SVĐT'!$B$10:$L$109,6,0)</f>
        <v>3989.543335049158</v>
      </c>
      <c r="G61" s="9">
        <f>+VLOOKUP(B61,'TH SVĐT'!$B$10:$L$109,7,0)</f>
        <v>897.36876143405061</v>
      </c>
      <c r="H61" s="9">
        <f>+VLOOKUP(B61,'TH SVĐT'!$B$10:$L$109,8,0)</f>
        <v>2571.799356</v>
      </c>
      <c r="I61" s="9"/>
      <c r="J61" s="9"/>
      <c r="K61" s="9">
        <f>+VLOOKUP(B61,'TH SVĐT'!$B$10:$L$109,11,0)</f>
        <v>520.37521761510754</v>
      </c>
      <c r="L61" s="70" t="str">
        <f t="shared" si="15"/>
        <v>22,49%</v>
      </c>
      <c r="M61" s="70" t="str">
        <f t="shared" si="16"/>
        <v>64,46%</v>
      </c>
      <c r="N61" s="70"/>
      <c r="O61" s="70"/>
      <c r="P61" s="71" t="str">
        <f t="shared" si="17"/>
        <v>13,04%</v>
      </c>
    </row>
    <row r="62" spans="1:16" ht="31.5" x14ac:dyDescent="0.25">
      <c r="A62" s="58">
        <f>+IF(F62&lt;&gt;0,MAX($A$9:A61)+1,MAX($A$9:A61))</f>
        <v>46</v>
      </c>
      <c r="B62" s="59" t="s">
        <v>89</v>
      </c>
      <c r="C62" s="34" t="str">
        <f>+VLOOKUP(B62,[1]THKL!$A$7:$AH$75,2,0)</f>
        <v>CN35 - 3x240mm2, 2 mạch, 80% hào cáp trên hè gạch block và 20% hào cáp dưới đường bê tông Asphalt, ống HDPE F150</v>
      </c>
      <c r="D62" s="7">
        <f>+HLOOKUP(B62,[1]TH!$E$3:$BJ$69,65,0)</f>
        <v>48</v>
      </c>
      <c r="E62" s="7" t="s">
        <v>23</v>
      </c>
      <c r="F62" s="25">
        <f>+VLOOKUP(B62,'TH SVĐT'!$B$10:$L$109,6,0)</f>
        <v>7685.5803229466846</v>
      </c>
      <c r="G62" s="9">
        <f>+VLOOKUP(B62,'TH SVĐT'!$B$10:$L$109,7,0)</f>
        <v>1539.5146123014645</v>
      </c>
      <c r="H62" s="9">
        <f>+VLOOKUP(B62,'TH SVĐT'!$B$10:$L$109,8,0)</f>
        <v>5143.598712</v>
      </c>
      <c r="I62" s="9"/>
      <c r="J62" s="9"/>
      <c r="K62" s="9">
        <f>+VLOOKUP(B62,'TH SVĐT'!$B$10:$L$109,11,0)</f>
        <v>1002.4669986452196</v>
      </c>
      <c r="L62" s="70" t="str">
        <f t="shared" si="15"/>
        <v>20,03%</v>
      </c>
      <c r="M62" s="70" t="str">
        <f t="shared" si="16"/>
        <v>66,93%</v>
      </c>
      <c r="N62" s="70"/>
      <c r="O62" s="70"/>
      <c r="P62" s="71" t="str">
        <f t="shared" si="17"/>
        <v>13,04%</v>
      </c>
    </row>
    <row r="63" spans="1:16" s="45" customFormat="1" x14ac:dyDescent="0.25">
      <c r="A63" s="42" t="s">
        <v>41</v>
      </c>
      <c r="B63" s="60" t="s">
        <v>41</v>
      </c>
      <c r="C63" s="35" t="s">
        <v>31</v>
      </c>
      <c r="D63" s="43"/>
      <c r="E63" s="43"/>
      <c r="F63" s="54">
        <f>+VLOOKUP(B63,'TH SVĐT'!$B$10:$L$109,6,0)</f>
        <v>0</v>
      </c>
      <c r="G63" s="44"/>
      <c r="H63" s="44"/>
      <c r="I63" s="44"/>
      <c r="J63" s="44"/>
      <c r="K63" s="44"/>
      <c r="L63" s="72"/>
      <c r="M63" s="70"/>
      <c r="N63" s="70"/>
      <c r="O63" s="70"/>
      <c r="P63" s="71"/>
    </row>
    <row r="64" spans="1:16" ht="31.5" x14ac:dyDescent="0.25">
      <c r="A64" s="58">
        <f>+IF(F64&lt;&gt;0,MAX($A$9:A63)+1,MAX($A$9:A63))</f>
        <v>47</v>
      </c>
      <c r="B64" s="59" t="s">
        <v>90</v>
      </c>
      <c r="C64" s="34" t="s">
        <v>6</v>
      </c>
      <c r="D64" s="7">
        <f>+HLOOKUP(B64,[1]TH!$E$3:$BJ$69,65,0)</f>
        <v>49</v>
      </c>
      <c r="E64" s="7" t="s">
        <v>23</v>
      </c>
      <c r="F64" s="25">
        <f>+VLOOKUP(B64,'TH SVĐT'!$B$10:$L$109,6,0)</f>
        <v>5256.3449702401131</v>
      </c>
      <c r="G64" s="9">
        <f>+VLOOKUP(B64,'TH SVĐT'!$B$10:$L$109,7,0)</f>
        <v>1587.6983017305331</v>
      </c>
      <c r="H64" s="9">
        <f>+VLOOKUP(B64,'TH SVĐT'!$B$10:$L$109,8,0)</f>
        <v>2983.0364549999999</v>
      </c>
      <c r="I64" s="9"/>
      <c r="J64" s="9"/>
      <c r="K64" s="9">
        <f>+VLOOKUP(B64,'TH SVĐT'!$B$10:$L$109,11,0)</f>
        <v>685.61021350957992</v>
      </c>
      <c r="L64" s="70" t="str">
        <f t="shared" ref="L64:L75" si="18">+ROUND(G64/$F64*100,2)&amp;"%"</f>
        <v>30,21%</v>
      </c>
      <c r="M64" s="70" t="str">
        <f t="shared" ref="M64:M75" si="19">+ROUND(H64/$F64*100,2)&amp;"%"</f>
        <v>56,75%</v>
      </c>
      <c r="N64" s="70"/>
      <c r="O64" s="70"/>
      <c r="P64" s="71" t="str">
        <f t="shared" ref="P64:P75" si="20">+ROUND(K64/$F64*100,2)&amp;"%"</f>
        <v>13,04%</v>
      </c>
    </row>
    <row r="65" spans="1:16" ht="31.5" x14ac:dyDescent="0.25">
      <c r="A65" s="58">
        <f>+IF(F65&lt;&gt;0,MAX($A$9:A64)+1,MAX($A$9:A64))</f>
        <v>48</v>
      </c>
      <c r="B65" s="59" t="s">
        <v>91</v>
      </c>
      <c r="C65" s="34" t="s">
        <v>7</v>
      </c>
      <c r="D65" s="7">
        <f>+HLOOKUP(B65,[1]TH!$E$3:$BJ$69,65,0)</f>
        <v>50</v>
      </c>
      <c r="E65" s="7" t="s">
        <v>23</v>
      </c>
      <c r="F65" s="25">
        <f>+VLOOKUP(B65,'TH SVĐT'!$B$10:$L$109,6,0)</f>
        <v>7124.4272934378723</v>
      </c>
      <c r="G65" s="9">
        <f>+VLOOKUP(B65,'TH SVĐT'!$B$10:$L$109,7,0)</f>
        <v>2592.4224132068457</v>
      </c>
      <c r="H65" s="9">
        <f>+VLOOKUP(B65,'TH SVĐT'!$B$10:$L$109,8,0)</f>
        <v>3602.7317549999998</v>
      </c>
      <c r="I65" s="9"/>
      <c r="J65" s="9"/>
      <c r="K65" s="9">
        <f>+VLOOKUP(B65,'TH SVĐT'!$B$10:$L$109,11,0)</f>
        <v>929.27312523102682</v>
      </c>
      <c r="L65" s="70" t="str">
        <f t="shared" si="18"/>
        <v>36,39%</v>
      </c>
      <c r="M65" s="70" t="str">
        <f t="shared" si="19"/>
        <v>50,57%</v>
      </c>
      <c r="N65" s="70"/>
      <c r="O65" s="70"/>
      <c r="P65" s="71" t="str">
        <f t="shared" si="20"/>
        <v>13,04%</v>
      </c>
    </row>
    <row r="66" spans="1:16" ht="31.5" x14ac:dyDescent="0.25">
      <c r="A66" s="58">
        <f>+IF(F66&lt;&gt;0,MAX($A$9:A65)+1,MAX($A$9:A65))</f>
        <v>49</v>
      </c>
      <c r="B66" s="59" t="s">
        <v>92</v>
      </c>
      <c r="C66" s="34" t="s">
        <v>8</v>
      </c>
      <c r="D66" s="7">
        <f>+HLOOKUP(B66,[1]TH!$E$3:$BJ$69,65,0)</f>
        <v>51</v>
      </c>
      <c r="E66" s="7" t="s">
        <v>23</v>
      </c>
      <c r="F66" s="25">
        <f>+VLOOKUP(B66,'TH SVĐT'!$B$10:$L$109,6,0)</f>
        <v>8103.8821606396104</v>
      </c>
      <c r="G66" s="9">
        <f>+VLOOKUP(B66,'TH SVĐT'!$B$10:$L$109,7,0)</f>
        <v>2824.4269977300951</v>
      </c>
      <c r="H66" s="9">
        <f>+VLOOKUP(B66,'TH SVĐT'!$B$10:$L$109,8,0)</f>
        <v>4222.4270550000001</v>
      </c>
      <c r="I66" s="9"/>
      <c r="J66" s="9"/>
      <c r="K66" s="9">
        <f>+VLOOKUP(B66,'TH SVĐT'!$B$10:$L$109,11,0)</f>
        <v>1057.0281079095143</v>
      </c>
      <c r="L66" s="70" t="str">
        <f t="shared" si="18"/>
        <v>34,85%</v>
      </c>
      <c r="M66" s="70" t="str">
        <f t="shared" si="19"/>
        <v>52,1%</v>
      </c>
      <c r="N66" s="70"/>
      <c r="O66" s="70"/>
      <c r="P66" s="71" t="str">
        <f t="shared" si="20"/>
        <v>13,04%</v>
      </c>
    </row>
    <row r="67" spans="1:16" ht="31.5" x14ac:dyDescent="0.25">
      <c r="A67" s="58">
        <f>+IF(F67&lt;&gt;0,MAX($A$9:A66)+1,MAX($A$9:A66))</f>
        <v>50</v>
      </c>
      <c r="B67" s="59" t="s">
        <v>93</v>
      </c>
      <c r="C67" s="34" t="s">
        <v>9</v>
      </c>
      <c r="D67" s="7">
        <f>+HLOOKUP(B67,[1]TH!$E$3:$BJ$69,65,0)</f>
        <v>52</v>
      </c>
      <c r="E67" s="7" t="s">
        <v>23</v>
      </c>
      <c r="F67" s="25">
        <f>+VLOOKUP(B67,'TH SVĐT'!$B$10:$L$109,6,0)</f>
        <v>9083.3370278413458</v>
      </c>
      <c r="G67" s="9">
        <f>+VLOOKUP(B67,'TH SVĐT'!$B$10:$L$109,7,0)</f>
        <v>3056.4315822533435</v>
      </c>
      <c r="H67" s="9">
        <f>+VLOOKUP(B67,'TH SVĐT'!$B$10:$L$109,8,0)</f>
        <v>4842.1223550000004</v>
      </c>
      <c r="I67" s="9"/>
      <c r="J67" s="9"/>
      <c r="K67" s="9">
        <f>+VLOOKUP(B67,'TH SVĐT'!$B$10:$L$109,11,0)</f>
        <v>1184.7830905880016</v>
      </c>
      <c r="L67" s="70" t="str">
        <f t="shared" si="18"/>
        <v>33,65%</v>
      </c>
      <c r="M67" s="70" t="str">
        <f t="shared" si="19"/>
        <v>53,31%</v>
      </c>
      <c r="N67" s="70"/>
      <c r="O67" s="70"/>
      <c r="P67" s="71" t="str">
        <f t="shared" si="20"/>
        <v>13,04%</v>
      </c>
    </row>
    <row r="68" spans="1:16" ht="31.5" x14ac:dyDescent="0.25">
      <c r="A68" s="58">
        <f>+IF(F68&lt;&gt;0,MAX($A$9:A67)+1,MAX($A$9:A67))</f>
        <v>51</v>
      </c>
      <c r="B68" s="59" t="s">
        <v>94</v>
      </c>
      <c r="C68" s="34" t="s">
        <v>10</v>
      </c>
      <c r="D68" s="7">
        <f>+HLOOKUP(B68,[1]TH!$E$3:$BJ$69,65,0)</f>
        <v>53</v>
      </c>
      <c r="E68" s="7" t="s">
        <v>23</v>
      </c>
      <c r="F68" s="25">
        <f>+VLOOKUP(B68,'TH SVĐT'!$B$10:$L$109,6,0)</f>
        <v>9278.071456885873</v>
      </c>
      <c r="G68" s="9">
        <f>+VLOOKUP(B68,'TH SVĐT'!$B$10:$L$109,7,0)</f>
        <v>2752.8909133790203</v>
      </c>
      <c r="H68" s="9">
        <f>+VLOOKUP(B68,'TH SVĐT'!$B$10:$L$109,8,0)</f>
        <v>5314.9973099999997</v>
      </c>
      <c r="I68" s="9"/>
      <c r="J68" s="9"/>
      <c r="K68" s="9">
        <f>+VLOOKUP(B68,'TH SVĐT'!$B$10:$L$109,11,0)</f>
        <v>1210.183233506853</v>
      </c>
      <c r="L68" s="70" t="str">
        <f t="shared" si="18"/>
        <v>29,67%</v>
      </c>
      <c r="M68" s="70" t="str">
        <f t="shared" si="19"/>
        <v>57,29%</v>
      </c>
      <c r="N68" s="70"/>
      <c r="O68" s="70"/>
      <c r="P68" s="71" t="str">
        <f t="shared" si="20"/>
        <v>13,04%</v>
      </c>
    </row>
    <row r="69" spans="1:16" ht="31.5" x14ac:dyDescent="0.25">
      <c r="A69" s="58">
        <f>+IF(F69&lt;&gt;0,MAX($A$9:A68)+1,MAX($A$9:A68))</f>
        <v>52</v>
      </c>
      <c r="B69" s="59" t="s">
        <v>95</v>
      </c>
      <c r="C69" s="34" t="s">
        <v>11</v>
      </c>
      <c r="D69" s="7">
        <f>+HLOOKUP(B69,[1]TH!$E$3:$BJ$69,65,0)</f>
        <v>54</v>
      </c>
      <c r="E69" s="7" t="s">
        <v>23</v>
      </c>
      <c r="F69" s="25">
        <f>+VLOOKUP(B69,'TH SVĐT'!$B$10:$L$109,6,0)</f>
        <v>10256.940208195854</v>
      </c>
      <c r="G69" s="9">
        <f>+VLOOKUP(B69,'TH SVĐT'!$B$10:$L$109,7,0)</f>
        <v>2984.3858319094379</v>
      </c>
      <c r="H69" s="9">
        <f>+VLOOKUP(B69,'TH SVĐT'!$B$10:$L$109,8,0)</f>
        <v>5934.6926100000001</v>
      </c>
      <c r="I69" s="9"/>
      <c r="J69" s="9"/>
      <c r="K69" s="9">
        <f>+VLOOKUP(B69,'TH SVĐT'!$B$10:$L$109,11,0)</f>
        <v>1337.8617662864156</v>
      </c>
      <c r="L69" s="70" t="str">
        <f t="shared" si="18"/>
        <v>29,1%</v>
      </c>
      <c r="M69" s="70" t="str">
        <f t="shared" si="19"/>
        <v>57,86%</v>
      </c>
      <c r="N69" s="70"/>
      <c r="O69" s="70"/>
      <c r="P69" s="71" t="str">
        <f t="shared" si="20"/>
        <v>13,04%</v>
      </c>
    </row>
    <row r="70" spans="1:16" ht="31.5" x14ac:dyDescent="0.25">
      <c r="A70" s="58">
        <f>+IF(F70&lt;&gt;0,MAX($A$9:A69)+1,MAX($A$9:A69))</f>
        <v>53</v>
      </c>
      <c r="B70" s="59" t="s">
        <v>96</v>
      </c>
      <c r="C70" s="34" t="s">
        <v>12</v>
      </c>
      <c r="D70" s="7">
        <f>+HLOOKUP(B70,[1]TH!$E$3:$BJ$69,65,0)</f>
        <v>55</v>
      </c>
      <c r="E70" s="7" t="s">
        <v>23</v>
      </c>
      <c r="F70" s="25">
        <f>+VLOOKUP(B70,'TH SVĐT'!$B$10:$L$109,6,0)</f>
        <v>11236.395075397591</v>
      </c>
      <c r="G70" s="9">
        <f>+VLOOKUP(B70,'TH SVĐT'!$B$10:$L$109,7,0)</f>
        <v>3216.3904164326877</v>
      </c>
      <c r="H70" s="9">
        <f>+VLOOKUP(B70,'TH SVĐT'!$B$10:$L$109,8,0)</f>
        <v>6554.3879100000004</v>
      </c>
      <c r="I70" s="9"/>
      <c r="J70" s="9"/>
      <c r="K70" s="9">
        <f>+VLOOKUP(B70,'TH SVĐT'!$B$10:$L$109,11,0)</f>
        <v>1465.6167489649031</v>
      </c>
      <c r="L70" s="70" t="str">
        <f t="shared" si="18"/>
        <v>28,62%</v>
      </c>
      <c r="M70" s="70" t="str">
        <f t="shared" si="19"/>
        <v>58,33%</v>
      </c>
      <c r="N70" s="70"/>
      <c r="O70" s="70"/>
      <c r="P70" s="71" t="str">
        <f t="shared" si="20"/>
        <v>13,04%</v>
      </c>
    </row>
    <row r="71" spans="1:16" ht="31.5" x14ac:dyDescent="0.25">
      <c r="A71" s="58">
        <f>+IF(F71&lt;&gt;0,MAX($A$9:A70)+1,MAX($A$9:A70))</f>
        <v>54</v>
      </c>
      <c r="B71" s="59" t="s">
        <v>97</v>
      </c>
      <c r="C71" s="34" t="s">
        <v>13</v>
      </c>
      <c r="D71" s="7">
        <f>+HLOOKUP(B71,[1]TH!$E$3:$BJ$69,65,0)</f>
        <v>56</v>
      </c>
      <c r="E71" s="7" t="s">
        <v>23</v>
      </c>
      <c r="F71" s="25">
        <f>+VLOOKUP(B71,'TH SVĐT'!$B$10:$L$109,6,0)</f>
        <v>12282.51624870112</v>
      </c>
      <c r="G71" s="9">
        <f>+VLOOKUP(B71,'TH SVĐT'!$B$10:$L$109,7,0)</f>
        <v>3506.3657019140187</v>
      </c>
      <c r="H71" s="9">
        <f>+VLOOKUP(B71,'TH SVĐT'!$B$10:$L$109,8,0)</f>
        <v>7174.0832099999998</v>
      </c>
      <c r="I71" s="9"/>
      <c r="J71" s="9"/>
      <c r="K71" s="9">
        <f>+VLOOKUP(B71,'TH SVĐT'!$B$10:$L$109,11,0)</f>
        <v>1602.0673367871027</v>
      </c>
      <c r="L71" s="70" t="str">
        <f t="shared" si="18"/>
        <v>28,55%</v>
      </c>
      <c r="M71" s="70" t="str">
        <f t="shared" si="19"/>
        <v>58,41%</v>
      </c>
      <c r="N71" s="70"/>
      <c r="O71" s="70"/>
      <c r="P71" s="71" t="str">
        <f t="shared" si="20"/>
        <v>13,04%</v>
      </c>
    </row>
    <row r="72" spans="1:16" ht="31.5" x14ac:dyDescent="0.25">
      <c r="A72" s="58">
        <f>+IF(F72&lt;&gt;0,MAX($A$9:A71)+1,MAX($A$9:A71))</f>
        <v>55</v>
      </c>
      <c r="B72" s="59" t="s">
        <v>98</v>
      </c>
      <c r="C72" s="34" t="s">
        <v>14</v>
      </c>
      <c r="D72" s="7">
        <f>+HLOOKUP(B72,[1]TH!$E$3:$BJ$69,65,0)</f>
        <v>57</v>
      </c>
      <c r="E72" s="7" t="s">
        <v>23</v>
      </c>
      <c r="F72" s="25">
        <f>+VLOOKUP(B72,'TH SVĐT'!$B$10:$L$109,6,0)</f>
        <v>12456.519473679617</v>
      </c>
      <c r="G72" s="9">
        <f>+VLOOKUP(B72,'TH SVĐT'!$B$10:$L$109,7,0)</f>
        <v>3184.7978990692309</v>
      </c>
      <c r="H72" s="9">
        <f>+VLOOKUP(B72,'TH SVĐT'!$B$10:$L$109,8,0)</f>
        <v>7646.9581650000009</v>
      </c>
      <c r="I72" s="9"/>
      <c r="J72" s="9"/>
      <c r="K72" s="9">
        <f>+VLOOKUP(B72,'TH SVĐT'!$B$10:$L$109,11,0)</f>
        <v>1624.7634096103848</v>
      </c>
      <c r="L72" s="70" t="str">
        <f t="shared" si="18"/>
        <v>25,57%</v>
      </c>
      <c r="M72" s="70" t="str">
        <f t="shared" si="19"/>
        <v>61,39%</v>
      </c>
      <c r="N72" s="70"/>
      <c r="O72" s="70"/>
      <c r="P72" s="71" t="str">
        <f t="shared" si="20"/>
        <v>13,04%</v>
      </c>
    </row>
    <row r="73" spans="1:16" ht="31.5" x14ac:dyDescent="0.25">
      <c r="A73" s="58">
        <f>+IF(F73&lt;&gt;0,MAX($A$9:A72)+1,MAX($A$9:A72))</f>
        <v>56</v>
      </c>
      <c r="B73" s="59" t="s">
        <v>99</v>
      </c>
      <c r="C73" s="34" t="s">
        <v>15</v>
      </c>
      <c r="D73" s="7">
        <f>+HLOOKUP(B73,[1]TH!$E$3:$BJ$69,65,0)</f>
        <v>58</v>
      </c>
      <c r="E73" s="7" t="s">
        <v>23</v>
      </c>
      <c r="F73" s="25">
        <f>+VLOOKUP(B73,'TH SVĐT'!$B$10:$L$109,6,0)</f>
        <v>13688.595905716462</v>
      </c>
      <c r="G73" s="9">
        <f>+VLOOKUP(B73,'TH SVĐT'!$B$10:$L$109,7,0)</f>
        <v>3636.4734095360536</v>
      </c>
      <c r="H73" s="9">
        <f>+VLOOKUP(B73,'TH SVĐT'!$B$10:$L$109,8,0)</f>
        <v>8266.6534650000012</v>
      </c>
      <c r="I73" s="9"/>
      <c r="J73" s="9"/>
      <c r="K73" s="9">
        <f>+VLOOKUP(B73,'TH SVĐT'!$B$10:$L$109,11,0)</f>
        <v>1785.4690311804081</v>
      </c>
      <c r="L73" s="70" t="str">
        <f t="shared" si="18"/>
        <v>26,57%</v>
      </c>
      <c r="M73" s="70" t="str">
        <f t="shared" si="19"/>
        <v>60,39%</v>
      </c>
      <c r="N73" s="70"/>
      <c r="O73" s="70"/>
      <c r="P73" s="71" t="str">
        <f t="shared" si="20"/>
        <v>13,04%</v>
      </c>
    </row>
    <row r="74" spans="1:16" ht="31.5" x14ac:dyDescent="0.25">
      <c r="A74" s="58">
        <f>+IF(F74&lt;&gt;0,MAX($A$9:A73)+1,MAX($A$9:A73))</f>
        <v>57</v>
      </c>
      <c r="B74" s="59" t="s">
        <v>100</v>
      </c>
      <c r="C74" s="34" t="s">
        <v>16</v>
      </c>
      <c r="D74" s="7">
        <f>+HLOOKUP(B74,[1]TH!$E$3:$BJ$69,65,0)</f>
        <v>59</v>
      </c>
      <c r="E74" s="7" t="s">
        <v>23</v>
      </c>
      <c r="F74" s="25">
        <f>+VLOOKUP(B74,'TH SVĐT'!$B$10:$L$109,6,0)</f>
        <v>14823.371484233303</v>
      </c>
      <c r="G74" s="9">
        <f>+VLOOKUP(B74,'TH SVĐT'!$B$10:$L$109,7,0)</f>
        <v>4003.5394821593927</v>
      </c>
      <c r="H74" s="9">
        <f>+VLOOKUP(B74,'TH SVĐT'!$B$10:$L$109,8,0)</f>
        <v>8886.3487650000006</v>
      </c>
      <c r="I74" s="9"/>
      <c r="J74" s="9"/>
      <c r="K74" s="9">
        <f>+VLOOKUP(B74,'TH SVĐT'!$B$10:$L$109,11,0)</f>
        <v>1933.4832370739089</v>
      </c>
      <c r="L74" s="70" t="str">
        <f t="shared" si="18"/>
        <v>27,01%</v>
      </c>
      <c r="M74" s="70" t="str">
        <f t="shared" si="19"/>
        <v>59,95%</v>
      </c>
      <c r="N74" s="70"/>
      <c r="O74" s="70"/>
      <c r="P74" s="71" t="str">
        <f t="shared" si="20"/>
        <v>13,04%</v>
      </c>
    </row>
    <row r="75" spans="1:16" ht="31.5" x14ac:dyDescent="0.25">
      <c r="A75" s="58">
        <f>+IF(F75&lt;&gt;0,MAX($A$9:A74)+1,MAX($A$9:A74))</f>
        <v>58</v>
      </c>
      <c r="B75" s="59" t="s">
        <v>101</v>
      </c>
      <c r="C75" s="34" t="s">
        <v>17</v>
      </c>
      <c r="D75" s="7">
        <f>+HLOOKUP(B75,[1]TH!$E$3:$BJ$69,65,0)</f>
        <v>60</v>
      </c>
      <c r="E75" s="7" t="s">
        <v>23</v>
      </c>
      <c r="F75" s="25">
        <f>+VLOOKUP(B75,'TH SVĐT'!$B$10:$L$109,6,0)</f>
        <v>15802.826351435038</v>
      </c>
      <c r="G75" s="9">
        <f>+VLOOKUP(B75,'TH SVĐT'!$B$10:$L$109,7,0)</f>
        <v>4235.5440666826416</v>
      </c>
      <c r="H75" s="9">
        <f>+VLOOKUP(B75,'TH SVĐT'!$B$10:$L$109,8,0)</f>
        <v>9506.044065</v>
      </c>
      <c r="I75" s="9"/>
      <c r="J75" s="9"/>
      <c r="K75" s="9">
        <f>+VLOOKUP(B75,'TH SVĐT'!$B$10:$L$109,11,0)</f>
        <v>2061.2382197523962</v>
      </c>
      <c r="L75" s="70" t="str">
        <f t="shared" si="18"/>
        <v>26,8%</v>
      </c>
      <c r="M75" s="84" t="str">
        <f t="shared" si="19"/>
        <v>60,15%</v>
      </c>
      <c r="N75" s="70"/>
      <c r="O75" s="70"/>
      <c r="P75" s="71" t="str">
        <f t="shared" si="20"/>
        <v>13,04%</v>
      </c>
    </row>
    <row r="76" spans="1:16" ht="16.5" thickBot="1" x14ac:dyDescent="0.3">
      <c r="A76" s="5"/>
      <c r="B76" s="8"/>
      <c r="C76" s="4"/>
      <c r="D76" s="8"/>
      <c r="E76" s="8"/>
      <c r="F76" s="8"/>
      <c r="G76" s="4"/>
      <c r="H76" s="55"/>
      <c r="I76" s="4"/>
      <c r="J76" s="4"/>
      <c r="K76" s="4"/>
      <c r="L76" s="4"/>
      <c r="M76" s="4"/>
      <c r="N76" s="4"/>
      <c r="O76" s="4"/>
      <c r="P76" s="52"/>
    </row>
    <row r="77" spans="1:16" ht="16.5" thickTop="1" x14ac:dyDescent="0.25"/>
  </sheetData>
  <mergeCells count="18">
    <mergeCell ref="P7:P8"/>
    <mergeCell ref="A1:P1"/>
    <mergeCell ref="A2:P2"/>
    <mergeCell ref="A3:P3"/>
    <mergeCell ref="A4:P4"/>
    <mergeCell ref="F6:F8"/>
    <mergeCell ref="G7:G8"/>
    <mergeCell ref="G6:K6"/>
    <mergeCell ref="K7:K8"/>
    <mergeCell ref="L6:P6"/>
    <mergeCell ref="L7:L8"/>
    <mergeCell ref="A6:A8"/>
    <mergeCell ref="B6:B8"/>
    <mergeCell ref="C6:C8"/>
    <mergeCell ref="M7:O7"/>
    <mergeCell ref="H7:J7"/>
    <mergeCell ref="D6:D8"/>
    <mergeCell ref="E6:E8"/>
  </mergeCells>
  <printOptions horizontalCentered="1"/>
  <pageMargins left="0.25" right="0.25" top="0.75" bottom="0.25" header="0.3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Q70"/>
  <sheetViews>
    <sheetView view="pageBreakPreview" zoomScale="70" zoomScaleNormal="55" zoomScaleSheetLayoutView="70" workbookViewId="0">
      <selection activeCell="E48" sqref="E48"/>
    </sheetView>
  </sheetViews>
  <sheetFormatPr defaultColWidth="9.28515625" defaultRowHeight="15.75" x14ac:dyDescent="0.25"/>
  <cols>
    <col min="1" max="1" width="9.28515625" style="2"/>
    <col min="2" max="2" width="26.7109375" style="2" customWidth="1"/>
    <col min="3" max="3" width="58.28515625" style="2" customWidth="1"/>
    <col min="4" max="4" width="9.42578125" style="2" hidden="1" customWidth="1"/>
    <col min="5" max="5" width="11.5703125" style="3" customWidth="1"/>
    <col min="6" max="6" width="16.42578125" style="32" customWidth="1"/>
    <col min="7" max="11" width="16.42578125" style="6" customWidth="1"/>
    <col min="12" max="14" width="18" style="6" customWidth="1"/>
    <col min="15" max="16384" width="9.28515625" style="2"/>
  </cols>
  <sheetData>
    <row r="1" spans="1:17" ht="28.5" customHeight="1" x14ac:dyDescent="0.25">
      <c r="A1" s="103" t="s">
        <v>115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56"/>
      <c r="P1" s="23"/>
    </row>
    <row r="2" spans="1:17" ht="28.5" customHeight="1" x14ac:dyDescent="0.25">
      <c r="A2" s="103" t="str">
        <f>+Bia!A16</f>
        <v>DỰ ÁN LƯỚI ĐIỆN PHÂN PHỐI CẤP ĐIỆN ÁP ĐẾN 35KV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7" ht="28.5" customHeight="1" x14ac:dyDescent="0.25">
      <c r="A3" s="103" t="str">
        <f>+Bia!A17</f>
        <v>HẠNG MỤC: ĐƯỜNG CÁP NGẦM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7" ht="28.5" customHeight="1" x14ac:dyDescent="0.25">
      <c r="A4" s="103" t="str">
        <f>+Bia!A18</f>
        <v>KHU VỰC THÀNH PHỐ, THỊ XÃ, THỊ TRẤN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7" ht="16.5" thickBot="1" x14ac:dyDescent="0.3"/>
    <row r="6" spans="1:17" s="1" customFormat="1" ht="48.75" customHeight="1" thickTop="1" x14ac:dyDescent="0.25">
      <c r="A6" s="104" t="s">
        <v>107</v>
      </c>
      <c r="B6" s="108" t="s">
        <v>0</v>
      </c>
      <c r="C6" s="108" t="s">
        <v>1</v>
      </c>
      <c r="D6" s="108" t="s">
        <v>3</v>
      </c>
      <c r="E6" s="108" t="s">
        <v>4</v>
      </c>
      <c r="F6" s="122" t="s">
        <v>18</v>
      </c>
      <c r="G6" s="110" t="s">
        <v>19</v>
      </c>
      <c r="H6" s="110"/>
      <c r="I6" s="110"/>
      <c r="J6" s="110"/>
      <c r="K6" s="119" t="s">
        <v>116</v>
      </c>
      <c r="L6" s="119"/>
      <c r="M6" s="119"/>
      <c r="N6" s="121"/>
    </row>
    <row r="7" spans="1:17" s="1" customFormat="1" ht="48.75" customHeight="1" x14ac:dyDescent="0.25">
      <c r="A7" s="105"/>
      <c r="B7" s="109"/>
      <c r="C7" s="109"/>
      <c r="D7" s="109"/>
      <c r="E7" s="109"/>
      <c r="F7" s="123"/>
      <c r="G7" s="73" t="s">
        <v>103</v>
      </c>
      <c r="H7" s="73" t="s">
        <v>20</v>
      </c>
      <c r="I7" s="75" t="s">
        <v>21</v>
      </c>
      <c r="J7" s="75" t="s">
        <v>22</v>
      </c>
      <c r="K7" s="73" t="s">
        <v>103</v>
      </c>
      <c r="L7" s="75" t="s">
        <v>20</v>
      </c>
      <c r="M7" s="75" t="s">
        <v>21</v>
      </c>
      <c r="N7" s="74" t="s">
        <v>22</v>
      </c>
    </row>
    <row r="8" spans="1:17" s="1" customFormat="1" x14ac:dyDescent="0.25">
      <c r="A8" s="81" t="s">
        <v>39</v>
      </c>
      <c r="B8" s="39" t="s">
        <v>39</v>
      </c>
      <c r="C8" s="61" t="s">
        <v>42</v>
      </c>
      <c r="D8" s="62"/>
      <c r="E8" s="62"/>
      <c r="F8" s="64"/>
      <c r="G8" s="63"/>
      <c r="H8" s="63"/>
      <c r="I8" s="65"/>
      <c r="J8" s="65"/>
      <c r="K8" s="86"/>
      <c r="L8" s="86"/>
      <c r="M8" s="86"/>
      <c r="N8" s="87"/>
    </row>
    <row r="9" spans="1:17" x14ac:dyDescent="0.25">
      <c r="A9" s="78">
        <f>+IF(G9&lt;&gt;0,1,0)</f>
        <v>1</v>
      </c>
      <c r="B9" s="59" t="s">
        <v>45</v>
      </c>
      <c r="C9" s="34" t="str">
        <f>+VLOOKUP(B9,[1]THKL!$A$7:$AH$75,2,0)</f>
        <v>CNHT - 50mm2, 1 mạch, 100% hào cáp trên hè gạch block</v>
      </c>
      <c r="D9" s="7"/>
      <c r="E9" s="7" t="s">
        <v>23</v>
      </c>
      <c r="F9" s="25">
        <f>+VLOOKUP(B9,'TH SVĐT'!$B$11:$L$76,6,0)</f>
        <v>1049.2130222265955</v>
      </c>
      <c r="G9" s="9">
        <f>+[2]CH1!$L$105/10^6</f>
        <v>526.51829999999995</v>
      </c>
      <c r="H9" s="9">
        <f>+[2]CH1!$M$105/10^6</f>
        <v>143.16851157760033</v>
      </c>
      <c r="I9" s="9">
        <f>+[2]CH1!$N$105/10^6</f>
        <v>136.98687542500002</v>
      </c>
      <c r="J9" s="9">
        <f>+[2]CH1!$O$105/10^6</f>
        <v>27.243512590399995</v>
      </c>
      <c r="K9" s="83" t="str">
        <f>+ROUND(G9/$F9*100,2)&amp;"%"</f>
        <v>50,18%</v>
      </c>
      <c r="L9" s="83" t="str">
        <f>+ROUND(H9/$F9*100,2)&amp;"%"</f>
        <v>13,65%</v>
      </c>
      <c r="M9" s="83" t="str">
        <f>+ROUND(I9/$F9*100,2)&amp;"%"</f>
        <v>13,06%</v>
      </c>
      <c r="N9" s="85" t="str">
        <f>+ROUND(J9/$F9*100,2)&amp;"%"</f>
        <v>2,6%</v>
      </c>
      <c r="P9" s="24"/>
      <c r="Q9" s="24"/>
    </row>
    <row r="10" spans="1:17" ht="31.5" x14ac:dyDescent="0.25">
      <c r="A10" s="78">
        <f>+IF(G10&lt;&gt;0,MAX($A$9:A9)+1,MAX($A$9:A9))</f>
        <v>2</v>
      </c>
      <c r="B10" s="59" t="s">
        <v>46</v>
      </c>
      <c r="C10" s="34" t="str">
        <f>+VLOOKUP(B10,[1]THKL!$A$7:$AH$75,2,0)</f>
        <v>CNHT - 50mm2, 1 mạch, 80% hào cáp trên hè gạch block và 20% hào cáp dưới đường bê tông Asphalt</v>
      </c>
      <c r="D10" s="7"/>
      <c r="E10" s="7" t="s">
        <v>23</v>
      </c>
      <c r="F10" s="25">
        <f>+VLOOKUP(B10,'TH SVĐT'!$B$11:$L$76,6,0)</f>
        <v>1248.5308145113106</v>
      </c>
      <c r="G10" s="9">
        <f>+[2]CH2!$L$105/10^6</f>
        <v>526.51829999999995</v>
      </c>
      <c r="H10" s="9">
        <f>+[2]CH2!$M$105/10^6</f>
        <v>216.53234157480193</v>
      </c>
      <c r="I10" s="9">
        <f>+[2]CH2!$N$105/10^6</f>
        <v>188.88694537544001</v>
      </c>
      <c r="J10" s="9">
        <f>+[2]CH2!$O$105/10^6</f>
        <v>50.085829639283205</v>
      </c>
      <c r="K10" s="83" t="str">
        <f t="shared" ref="K10:K24" si="0">+ROUND(G10/$F10*100,2)&amp;"%"</f>
        <v>42,17%</v>
      </c>
      <c r="L10" s="83" t="str">
        <f t="shared" ref="L10:L24" si="1">+ROUND(H10/$F10*100,2)&amp;"%"</f>
        <v>17,34%</v>
      </c>
      <c r="M10" s="83" t="str">
        <f t="shared" ref="M10:M24" si="2">+ROUND(I10/$F10*100,2)&amp;"%"</f>
        <v>15,13%</v>
      </c>
      <c r="N10" s="85" t="str">
        <f t="shared" ref="N10:N24" si="3">+ROUND(J10/$F10*100,2)&amp;"%"</f>
        <v>4,01%</v>
      </c>
    </row>
    <row r="11" spans="1:17" x14ac:dyDescent="0.25">
      <c r="A11" s="78">
        <f>+IF(G11&lt;&gt;0,MAX($A$9:A10)+1,MAX($A$9:A10))</f>
        <v>3</v>
      </c>
      <c r="B11" s="59" t="s">
        <v>47</v>
      </c>
      <c r="C11" s="34" t="str">
        <f>+VLOOKUP(B11,[1]THKL!$A$7:$AH$75,2,0)</f>
        <v>CNHT - 240mm2, 1 mạch, 100% hào cáp trên hè gạch block</v>
      </c>
      <c r="D11" s="7"/>
      <c r="E11" s="7" t="s">
        <v>23</v>
      </c>
      <c r="F11" s="25">
        <f>+VLOOKUP(B11,'TH SVĐT'!$B$11:$L$76,6,0)</f>
        <v>3244.3674787814998</v>
      </c>
      <c r="G11" s="9">
        <f>+[2]CH3!$L$105/10^6</f>
        <v>2406.6885360000001</v>
      </c>
      <c r="H11" s="9">
        <f>+[2]CH3!$M$105/10^6</f>
        <v>144.02683357760034</v>
      </c>
      <c r="I11" s="9">
        <f>+[2]CH3!$N$105/10^6</f>
        <v>152.43788372500001</v>
      </c>
      <c r="J11" s="9">
        <f>+[2]CH3!$O$105/10^6</f>
        <v>27.243512590399995</v>
      </c>
      <c r="K11" s="83" t="str">
        <f t="shared" si="0"/>
        <v>74,18%</v>
      </c>
      <c r="L11" s="83" t="str">
        <f t="shared" si="1"/>
        <v>4,44%</v>
      </c>
      <c r="M11" s="83" t="str">
        <f t="shared" si="2"/>
        <v>4,7%</v>
      </c>
      <c r="N11" s="85" t="str">
        <f t="shared" si="3"/>
        <v>0,84%</v>
      </c>
    </row>
    <row r="12" spans="1:17" ht="31.5" x14ac:dyDescent="0.25">
      <c r="A12" s="78">
        <f>+IF(G12&lt;&gt;0,MAX($A$9:A11)+1,MAX($A$9:A11))</f>
        <v>4</v>
      </c>
      <c r="B12" s="59" t="s">
        <v>48</v>
      </c>
      <c r="C12" s="34" t="str">
        <f>+VLOOKUP(B12,[1]THKL!$A$7:$AH$75,2,0)</f>
        <v>CNHT - 240mm2, 1 mạch, 80% hào cáp trên hè gạch block và 20% hào cáp dưới đường bê tông Asphalt</v>
      </c>
      <c r="D12" s="7"/>
      <c r="E12" s="7" t="s">
        <v>23</v>
      </c>
      <c r="F12" s="25">
        <f>+VLOOKUP(B12,'TH SVĐT'!$B$11:$L$76,6,0)</f>
        <v>3443.6852710662156</v>
      </c>
      <c r="G12" s="9">
        <f>+[2]CH4!$L$105/10^6</f>
        <v>2406.6885360000001</v>
      </c>
      <c r="H12" s="9">
        <f>+[2]CH4!$M$105/10^6</f>
        <v>217.39066357480192</v>
      </c>
      <c r="I12" s="9">
        <f>+[2]CH4!$N$105/10^6</f>
        <v>204.33795367544002</v>
      </c>
      <c r="J12" s="9">
        <f>+[2]CH4!$O$105/10^6</f>
        <v>50.085829639283205</v>
      </c>
      <c r="K12" s="83" t="str">
        <f t="shared" si="0"/>
        <v>69,89%</v>
      </c>
      <c r="L12" s="83" t="str">
        <f t="shared" si="1"/>
        <v>6,31%</v>
      </c>
      <c r="M12" s="83" t="str">
        <f t="shared" si="2"/>
        <v>5,93%</v>
      </c>
      <c r="N12" s="85" t="str">
        <f t="shared" si="3"/>
        <v>1,45%</v>
      </c>
    </row>
    <row r="13" spans="1:17" x14ac:dyDescent="0.25">
      <c r="A13" s="78">
        <f>+IF(G13&lt;&gt;0,MAX($A$9:A12)+1,MAX($A$9:A12))</f>
        <v>5</v>
      </c>
      <c r="B13" s="59" t="s">
        <v>49</v>
      </c>
      <c r="C13" s="34" t="str">
        <f>+VLOOKUP(B13,[1]THKL!$A$7:$AH$75,2,0)</f>
        <v>CNHT - 240mm2, 2 mạch, 100% hào cáp trên hè gạch block</v>
      </c>
      <c r="D13" s="7"/>
      <c r="E13" s="7" t="s">
        <v>23</v>
      </c>
      <c r="F13" s="25">
        <f>+VLOOKUP(B13,'TH SVĐT'!$B$11:$L$76,6,0)</f>
        <v>6065.865521614478</v>
      </c>
      <c r="G13" s="9">
        <f>+[2]CH5!$L$105/10^6</f>
        <v>4730.914272</v>
      </c>
      <c r="H13" s="9">
        <f>+[2]CH5!$M$105/10^6</f>
        <v>197.62493519123672</v>
      </c>
      <c r="I13" s="9">
        <f>+[2]CH5!$N$105/10^6</f>
        <v>195.58439989999999</v>
      </c>
      <c r="J13" s="9">
        <f>+[2]CH5!$O$105/10^6</f>
        <v>36.608836974119995</v>
      </c>
      <c r="K13" s="83" t="str">
        <f t="shared" si="0"/>
        <v>77,99%</v>
      </c>
      <c r="L13" s="83" t="str">
        <f t="shared" si="1"/>
        <v>3,26%</v>
      </c>
      <c r="M13" s="83" t="str">
        <f t="shared" si="2"/>
        <v>3,22%</v>
      </c>
      <c r="N13" s="85" t="str">
        <f t="shared" si="3"/>
        <v>0,6%</v>
      </c>
    </row>
    <row r="14" spans="1:17" ht="31.5" x14ac:dyDescent="0.25">
      <c r="A14" s="78">
        <f>+IF(G14&lt;&gt;0,MAX($A$9:A13)+1,MAX($A$9:A13))</f>
        <v>6</v>
      </c>
      <c r="B14" s="59" t="s">
        <v>50</v>
      </c>
      <c r="C14" s="34" t="str">
        <f>+VLOOKUP(B14,[1]THKL!$A$7:$AH$75,2,0)</f>
        <v>CNHT- 240mm2, 2 mạch, 80% hào cáp trên hè gạch block và 20% hào cáp dưới đường bê tông Asphalt</v>
      </c>
      <c r="D14" s="7"/>
      <c r="E14" s="7" t="s">
        <v>23</v>
      </c>
      <c r="F14" s="25">
        <f>+VLOOKUP(B14,'TH SVĐT'!$B$11:$L$76,6,0)</f>
        <v>6297.8497115336659</v>
      </c>
      <c r="G14" s="9">
        <f>+[2]CH6!$L$105/10^6</f>
        <v>4730.914272</v>
      </c>
      <c r="H14" s="9">
        <f>+[2]CH6!$M$105/10^6</f>
        <v>282.95140025132235</v>
      </c>
      <c r="I14" s="9">
        <f>+[2]CH6!$N$105/10^6</f>
        <v>255.90644766604001</v>
      </c>
      <c r="J14" s="9">
        <f>+[2]CH6!$O$105/10^6</f>
        <v>63.33982112162721</v>
      </c>
      <c r="K14" s="83" t="str">
        <f t="shared" si="0"/>
        <v>75,12%</v>
      </c>
      <c r="L14" s="83" t="str">
        <f t="shared" si="1"/>
        <v>4,49%</v>
      </c>
      <c r="M14" s="83" t="str">
        <f t="shared" si="2"/>
        <v>4,06%</v>
      </c>
      <c r="N14" s="85" t="str">
        <f t="shared" si="3"/>
        <v>1,01%</v>
      </c>
    </row>
    <row r="15" spans="1:17" x14ac:dyDescent="0.25">
      <c r="A15" s="78">
        <f>+IF(G15&lt;&gt;0,MAX($A$9:A14)+1,MAX($A$9:A14))</f>
        <v>7</v>
      </c>
      <c r="B15" s="59" t="s">
        <v>51</v>
      </c>
      <c r="C15" s="34" t="str">
        <f>+VLOOKUP(B15,[1]THKL!$A$7:$AH$75,2,0)</f>
        <v>CNHT - 240mm2, 4 mạch, 100% hào cáp trên hè gạch block</v>
      </c>
      <c r="D15" s="7"/>
      <c r="E15" s="7" t="s">
        <v>23</v>
      </c>
      <c r="F15" s="25">
        <f>+VLOOKUP(B15,'TH SVĐT'!$B$11:$L$76,6,0)</f>
        <v>11542.46725933698</v>
      </c>
      <c r="G15" s="9">
        <f>+[2]CH7!$L$105/10^6</f>
        <v>9379.3657440000006</v>
      </c>
      <c r="H15" s="9">
        <f>+[2]CH7!$M$105/10^6</f>
        <v>233.94624119123665</v>
      </c>
      <c r="I15" s="9">
        <f>+[2]CH7!$N$105/10^6</f>
        <v>237.46788379</v>
      </c>
      <c r="J15" s="9">
        <f>+[2]CH7!$O$105/10^6</f>
        <v>46.981997003299995</v>
      </c>
      <c r="K15" s="83" t="str">
        <f t="shared" si="0"/>
        <v>81,26%</v>
      </c>
      <c r="L15" s="83" t="str">
        <f t="shared" si="1"/>
        <v>2,03%</v>
      </c>
      <c r="M15" s="83" t="str">
        <f t="shared" si="2"/>
        <v>2,06%</v>
      </c>
      <c r="N15" s="85" t="str">
        <f t="shared" si="3"/>
        <v>0,41%</v>
      </c>
    </row>
    <row r="16" spans="1:17" ht="31.5" x14ac:dyDescent="0.25">
      <c r="A16" s="78">
        <f>+IF(G16&lt;&gt;0,MAX($A$9:A15)+1,MAX($A$9:A15))</f>
        <v>8</v>
      </c>
      <c r="B16" s="59" t="s">
        <v>52</v>
      </c>
      <c r="C16" s="34" t="str">
        <f>+VLOOKUP(B16,[1]THKL!$A$7:$AH$75,2,0)</f>
        <v>CNHT - 240mm2, 4 mạch, 80% hào cáp trên hè gạch block và 20% hào cáp dưới đường bê tông Asphalt</v>
      </c>
      <c r="D16" s="7"/>
      <c r="E16" s="7" t="s">
        <v>23</v>
      </c>
      <c r="F16" s="25">
        <f>+VLOOKUP(B16,'TH SVĐT'!$B$11:$L$76,6,0)</f>
        <v>11790.712253039555</v>
      </c>
      <c r="G16" s="9">
        <f>+[2]CH8!$L$105/10^6</f>
        <v>9379.3657440000006</v>
      </c>
      <c r="H16" s="9">
        <f>+[2]CH8!$M$105/10^6</f>
        <v>325.22527110776429</v>
      </c>
      <c r="I16" s="9">
        <f>+[2]CH8!$N$105/10^6</f>
        <v>301.97917228633997</v>
      </c>
      <c r="J16" s="9">
        <f>+[2]CH8!$O$105/10^6</f>
        <v>75.654021285335205</v>
      </c>
      <c r="K16" s="83" t="str">
        <f t="shared" si="0"/>
        <v>79,55%</v>
      </c>
      <c r="L16" s="83" t="str">
        <f t="shared" si="1"/>
        <v>2,76%</v>
      </c>
      <c r="M16" s="83" t="str">
        <f t="shared" si="2"/>
        <v>2,56%</v>
      </c>
      <c r="N16" s="85" t="str">
        <f t="shared" si="3"/>
        <v>0,64%</v>
      </c>
    </row>
    <row r="17" spans="1:17" ht="31.5" x14ac:dyDescent="0.25">
      <c r="A17" s="78">
        <f>+IF(G17&lt;&gt;0,MAX($A$9:A16)+1,MAX($A$9:A16))</f>
        <v>9</v>
      </c>
      <c r="B17" s="59" t="s">
        <v>53</v>
      </c>
      <c r="C17" s="34" t="str">
        <f>+VLOOKUP(B17,[1]THKL!$A$7:$AH$75,2,0)</f>
        <v>CNHT - 50mm2, 1 mạch, 100% hào cáp trên hè gạch block, ống HDPE F100</v>
      </c>
      <c r="D17" s="7"/>
      <c r="E17" s="7" t="s">
        <v>23</v>
      </c>
      <c r="F17" s="25">
        <f>+VLOOKUP(B17,'TH SVĐT'!$B$11:$L$76,6,0)</f>
        <v>1280.3578899978836</v>
      </c>
      <c r="G17" s="9">
        <f>+[2]CH9!$L$105/10^6</f>
        <v>610.05629999999996</v>
      </c>
      <c r="H17" s="9">
        <f>+[2]CH9!$M$105/10^6</f>
        <v>150.46374059515031</v>
      </c>
      <c r="I17" s="9">
        <f>+[2]CH9!$N$105/10^6</f>
        <v>197.90167542</v>
      </c>
      <c r="J17" s="9">
        <f>+[2]CH9!$O$105/10^6</f>
        <v>29.920429479599996</v>
      </c>
      <c r="K17" s="83" t="str">
        <f t="shared" si="0"/>
        <v>47,65%</v>
      </c>
      <c r="L17" s="83" t="str">
        <f t="shared" si="1"/>
        <v>11,75%</v>
      </c>
      <c r="M17" s="83" t="str">
        <f t="shared" si="2"/>
        <v>15,46%</v>
      </c>
      <c r="N17" s="85" t="str">
        <f t="shared" si="3"/>
        <v>2,34%</v>
      </c>
    </row>
    <row r="18" spans="1:17" s="28" customFormat="1" ht="31.5" x14ac:dyDescent="0.25">
      <c r="A18" s="78">
        <f>+IF(G18&lt;&gt;0,MAX($A$9:A17)+1,MAX($A$9:A17))</f>
        <v>10</v>
      </c>
      <c r="B18" s="59" t="s">
        <v>54</v>
      </c>
      <c r="C18" s="34" t="str">
        <f>+VLOOKUP(B18,[1]THKL!$A$7:$AH$75,2,0)</f>
        <v>CNHT - 50mm2, 1 mạch, 80% hào cáp trên hè gạch block và 20% hào cáp dưới đường bê tông Asphalt, ống HDPE F100</v>
      </c>
      <c r="D18" s="27"/>
      <c r="E18" s="7" t="s">
        <v>23</v>
      </c>
      <c r="F18" s="25">
        <f>+VLOOKUP(B18,'TH SVĐT'!$B$11:$L$76,6,0)</f>
        <v>1490.4564329956945</v>
      </c>
      <c r="G18" s="9">
        <f>+[2]CH10!$L$105/10^6</f>
        <v>614.70360000000005</v>
      </c>
      <c r="H18" s="9">
        <f>+[2]CH10!$M$105/10^6</f>
        <v>225.81814836116592</v>
      </c>
      <c r="I18" s="9">
        <f>+[2]CH10!$N$105/10^6</f>
        <v>251.20299187554002</v>
      </c>
      <c r="J18" s="9">
        <f>+[2]CH10!$O$105/10^6</f>
        <v>53.410491776611202</v>
      </c>
      <c r="K18" s="83" t="str">
        <f t="shared" si="0"/>
        <v>41,24%</v>
      </c>
      <c r="L18" s="83" t="str">
        <f t="shared" si="1"/>
        <v>15,15%</v>
      </c>
      <c r="M18" s="83" t="str">
        <f t="shared" si="2"/>
        <v>16,85%</v>
      </c>
      <c r="N18" s="85" t="str">
        <f t="shared" si="3"/>
        <v>3,58%</v>
      </c>
      <c r="O18" s="2"/>
      <c r="P18" s="2"/>
      <c r="Q18" s="2"/>
    </row>
    <row r="19" spans="1:17" s="28" customFormat="1" ht="31.5" x14ac:dyDescent="0.25">
      <c r="A19" s="78">
        <f>+IF(G19&lt;&gt;0,MAX($A$9:A18)+1,MAX($A$9:A18))</f>
        <v>11</v>
      </c>
      <c r="B19" s="59" t="s">
        <v>55</v>
      </c>
      <c r="C19" s="34" t="str">
        <f>+VLOOKUP(B19,[1]THKL!$A$7:$AH$75,2,0)</f>
        <v>CNHT - 240mm2, 1 mạch, 100% hào cáp trên hè gạch block, ống HDPE F150</v>
      </c>
      <c r="D19" s="27"/>
      <c r="E19" s="7" t="s">
        <v>23</v>
      </c>
      <c r="F19" s="25">
        <f>+VLOOKUP(B19,'TH SVĐT'!$B$11:$L$76,6,0)</f>
        <v>3568.3826977179028</v>
      </c>
      <c r="G19" s="9">
        <f>+[2]CH11!$L$105/10^6</f>
        <v>2536.7079359999998</v>
      </c>
      <c r="H19" s="9">
        <f>+[2]CH11!$M$105/10^6</f>
        <v>151.46028279515033</v>
      </c>
      <c r="I19" s="9">
        <f>+[2]CH11!$N$105/10^6</f>
        <v>232.37826476999999</v>
      </c>
      <c r="J19" s="9">
        <f>+[2]CH11!$O$105/10^6</f>
        <v>29.920429479599996</v>
      </c>
      <c r="K19" s="83" t="str">
        <f t="shared" si="0"/>
        <v>71,09%</v>
      </c>
      <c r="L19" s="83" t="str">
        <f t="shared" si="1"/>
        <v>4,24%</v>
      </c>
      <c r="M19" s="83" t="str">
        <f t="shared" si="2"/>
        <v>6,51%</v>
      </c>
      <c r="N19" s="85" t="str">
        <f t="shared" si="3"/>
        <v>0,84%</v>
      </c>
      <c r="O19" s="2"/>
      <c r="P19" s="2"/>
      <c r="Q19" s="2"/>
    </row>
    <row r="20" spans="1:17" ht="31.5" x14ac:dyDescent="0.25">
      <c r="A20" s="78">
        <f>+IF(G20&lt;&gt;0,MAX($A$9:A19)+1,MAX($A$9:A19))</f>
        <v>12</v>
      </c>
      <c r="B20" s="59" t="s">
        <v>56</v>
      </c>
      <c r="C20" s="34" t="str">
        <f>+VLOOKUP(B20,[1]THKL!$A$7:$AH$75,2,0)</f>
        <v>CNHT - 240mm2, 1 mạch, 80% hào cáp trên hè gạch block và 20% hào cáp dưới đường bê tông Asphalt, ống HDPE F150</v>
      </c>
      <c r="D20" s="7"/>
      <c r="E20" s="7" t="s">
        <v>23</v>
      </c>
      <c r="F20" s="25">
        <f>+VLOOKUP(B20,'TH SVĐT'!$B$11:$L$76,6,0)</f>
        <v>3773.1368457157137</v>
      </c>
      <c r="G20" s="9">
        <f>+[2]CH12!$L$105/10^6</f>
        <v>2536.7079359999998</v>
      </c>
      <c r="H20" s="9">
        <f>+[2]CH12!$M$105/10^6</f>
        <v>226.81469056116592</v>
      </c>
      <c r="I20" s="9">
        <f>+[2]CH12!$N$105/10^6</f>
        <v>285.67958122554001</v>
      </c>
      <c r="J20" s="9">
        <f>+[2]CH12!$O$105/10^6</f>
        <v>53.410491776611202</v>
      </c>
      <c r="K20" s="83" t="str">
        <f t="shared" si="0"/>
        <v>67,23%</v>
      </c>
      <c r="L20" s="83" t="str">
        <f t="shared" si="1"/>
        <v>6,01%</v>
      </c>
      <c r="M20" s="83" t="str">
        <f t="shared" si="2"/>
        <v>7,57%</v>
      </c>
      <c r="N20" s="85" t="str">
        <f t="shared" si="3"/>
        <v>1,42%</v>
      </c>
    </row>
    <row r="21" spans="1:17" ht="31.5" x14ac:dyDescent="0.25">
      <c r="A21" s="78">
        <f>+IF(G21&lt;&gt;0,MAX($A$9:A20)+1,MAX($A$9:A20))</f>
        <v>13</v>
      </c>
      <c r="B21" s="59" t="s">
        <v>57</v>
      </c>
      <c r="C21" s="34" t="str">
        <f>+VLOOKUP(B21,[1]THKL!$A$7:$AH$75,2,0)</f>
        <v>CNHT - 240mm2, 2 mạch, 100% hào cáp trên hè gạch block, ống HDPE F150</v>
      </c>
      <c r="D21" s="7"/>
      <c r="E21" s="7" t="s">
        <v>23</v>
      </c>
      <c r="F21" s="25">
        <f>+VLOOKUP(B21,'TH SVĐT'!$B$11:$L$76,6,0)</f>
        <v>6693.3022497270613</v>
      </c>
      <c r="G21" s="9">
        <f>+[2]CH13!$L$105/10^6</f>
        <v>4990.9530720000002</v>
      </c>
      <c r="H21" s="9">
        <f>+[2]CH13!$M$105/10^6</f>
        <v>204.5299146263367</v>
      </c>
      <c r="I21" s="9">
        <f>+[2]CH13!$N$105/10^6</f>
        <v>350.10412149000001</v>
      </c>
      <c r="J21" s="9">
        <f>+[2]CH13!$O$105/10^6</f>
        <v>39.983150671800004</v>
      </c>
      <c r="K21" s="83" t="str">
        <f t="shared" si="0"/>
        <v>74,57%</v>
      </c>
      <c r="L21" s="83" t="str">
        <f t="shared" si="1"/>
        <v>3,06%</v>
      </c>
      <c r="M21" s="83" t="str">
        <f t="shared" si="2"/>
        <v>5,23%</v>
      </c>
      <c r="N21" s="85" t="str">
        <f t="shared" si="3"/>
        <v>0,6%</v>
      </c>
    </row>
    <row r="22" spans="1:17" ht="31.5" x14ac:dyDescent="0.25">
      <c r="A22" s="78">
        <f>+IF(G22&lt;&gt;0,MAX($A$9:A21)+1,MAX($A$9:A21))</f>
        <v>14</v>
      </c>
      <c r="B22" s="59" t="s">
        <v>58</v>
      </c>
      <c r="C22" s="34" t="str">
        <f>+VLOOKUP(B22,[1]THKL!$A$7:$AH$75,2,0)</f>
        <v>CNHT - 240mm2, 2 mạch, 80% hào cáp trên hè gạch block và 20% hào cáp dưới đường bê tông Asphalt, ống HDPE F150</v>
      </c>
      <c r="D22" s="7"/>
      <c r="E22" s="7" t="s">
        <v>23</v>
      </c>
      <c r="F22" s="25">
        <f>+VLOOKUP(B22,'TH SVĐT'!$B$11:$L$76,6,0)</f>
        <v>6930.6745320034461</v>
      </c>
      <c r="G22" s="9">
        <f>+[2]CH14!$L$105/10^6</f>
        <v>4990.9530720000002</v>
      </c>
      <c r="H22" s="9">
        <f>+[2]CH14!$M$105/10^6</f>
        <v>291.82778900523635</v>
      </c>
      <c r="I22" s="9">
        <f>+[2]CH14!$N$105/10^6</f>
        <v>411.81291697614</v>
      </c>
      <c r="J22" s="9">
        <f>+[2]CH14!$O$105/10^6</f>
        <v>67.359684457579192</v>
      </c>
      <c r="K22" s="83" t="str">
        <f t="shared" si="0"/>
        <v>72,01%</v>
      </c>
      <c r="L22" s="83" t="str">
        <f t="shared" si="1"/>
        <v>4,21%</v>
      </c>
      <c r="M22" s="83" t="str">
        <f t="shared" si="2"/>
        <v>5,94%</v>
      </c>
      <c r="N22" s="85" t="str">
        <f t="shared" si="3"/>
        <v>0,97%</v>
      </c>
    </row>
    <row r="23" spans="1:17" ht="31.5" x14ac:dyDescent="0.25">
      <c r="A23" s="78">
        <f>+IF(G23&lt;&gt;0,MAX($A$9:A22)+1,MAX($A$9:A22))</f>
        <v>15</v>
      </c>
      <c r="B23" s="59" t="s">
        <v>59</v>
      </c>
      <c r="C23" s="34" t="str">
        <f>+VLOOKUP(B23,[1]THKL!$A$7:$AH$75,2,0)</f>
        <v>CNHT - 240mm2, 4 mạch, 100% hào cáp trên hè gạch block, ống HDPE F150</v>
      </c>
      <c r="D23" s="7"/>
      <c r="E23" s="7" t="s">
        <v>23</v>
      </c>
      <c r="F23" s="25">
        <f>+VLOOKUP(B23,'TH SVĐT'!$B$11:$L$76,6,0)</f>
        <v>12767.753556730691</v>
      </c>
      <c r="G23" s="9">
        <f>+[2]CH15!$L$105/10^6</f>
        <v>9899.4433439999993</v>
      </c>
      <c r="H23" s="9">
        <f>+[2]CH15!$M$105/10^6</f>
        <v>236.54109931143665</v>
      </c>
      <c r="I23" s="9">
        <f>+[2]CH15!$N$105/10^6</f>
        <v>538.86510922499986</v>
      </c>
      <c r="J23" s="9">
        <f>+[2]CH15!$O$105/10^6</f>
        <v>50.6027396864</v>
      </c>
      <c r="K23" s="83" t="str">
        <f t="shared" si="0"/>
        <v>77,53%</v>
      </c>
      <c r="L23" s="83" t="str">
        <f t="shared" si="1"/>
        <v>1,85%</v>
      </c>
      <c r="M23" s="83" t="str">
        <f t="shared" si="2"/>
        <v>4,22%</v>
      </c>
      <c r="N23" s="85" t="str">
        <f t="shared" si="3"/>
        <v>0,4%</v>
      </c>
    </row>
    <row r="24" spans="1:17" ht="31.5" x14ac:dyDescent="0.25">
      <c r="A24" s="78">
        <f>+IF(G24&lt;&gt;0,MAX($A$9:A23)+1,MAX($A$9:A23))</f>
        <v>16</v>
      </c>
      <c r="B24" s="59" t="s">
        <v>60</v>
      </c>
      <c r="C24" s="34" t="str">
        <f>+VLOOKUP(B24,[1]THKL!$A$7:$AH$75,2,0)</f>
        <v>CNHT - 240mm2, 4 mạch, 80% hào cáp trên hè gạch block và 20% hào cáp dưới đường bê tông Asphalt, ống HDPE F150</v>
      </c>
      <c r="D24" s="7"/>
      <c r="E24" s="7" t="s">
        <v>23</v>
      </c>
      <c r="F24" s="25">
        <f>+VLOOKUP(B24,'TH SVĐT'!$B$11:$L$76,6,0)</f>
        <v>13021.434906146362</v>
      </c>
      <c r="G24" s="9">
        <f>+[2]CH16!$L$105/10^6</f>
        <v>9899.4433439999993</v>
      </c>
      <c r="H24" s="9">
        <f>+[2]CH16!$M$105/10^6</f>
        <v>329.81070699677832</v>
      </c>
      <c r="I24" s="9">
        <f>+[2]CH16!$N$105/10^6</f>
        <v>604.77764422643997</v>
      </c>
      <c r="J24" s="9">
        <f>+[2]CH16!$O$105/10^6</f>
        <v>79.922509216563213</v>
      </c>
      <c r="K24" s="83" t="str">
        <f t="shared" si="0"/>
        <v>76,02%</v>
      </c>
      <c r="L24" s="83" t="str">
        <f t="shared" si="1"/>
        <v>2,53%</v>
      </c>
      <c r="M24" s="83" t="str">
        <f t="shared" si="2"/>
        <v>4,64%</v>
      </c>
      <c r="N24" s="85" t="str">
        <f t="shared" si="3"/>
        <v>0,61%</v>
      </c>
    </row>
    <row r="25" spans="1:17" x14ac:dyDescent="0.25">
      <c r="A25" s="79" t="s">
        <v>40</v>
      </c>
      <c r="B25" s="80" t="s">
        <v>40</v>
      </c>
      <c r="C25" s="35" t="s">
        <v>43</v>
      </c>
      <c r="D25" s="7"/>
      <c r="E25" s="7"/>
      <c r="F25" s="25"/>
      <c r="G25" s="9"/>
      <c r="H25" s="9"/>
      <c r="I25" s="9"/>
      <c r="J25" s="9"/>
      <c r="K25" s="83"/>
      <c r="L25" s="83"/>
      <c r="M25" s="83"/>
      <c r="N25" s="85"/>
    </row>
    <row r="26" spans="1:17" x14ac:dyDescent="0.25">
      <c r="A26" s="78">
        <f>+IF(G26&lt;&gt;0,MAX($A$9:A25)+1,MAX($A$9:A25))</f>
        <v>17</v>
      </c>
      <c r="B26" s="59" t="s">
        <v>61</v>
      </c>
      <c r="C26" s="34" t="str">
        <f>+VLOOKUP(B26,[1]THKL!$A$7:$AH$75,2,0)</f>
        <v>CN22 - 3x50mm2, 1 mạch, 100% hào cáp trên hè gạch block</v>
      </c>
      <c r="D26" s="7"/>
      <c r="E26" s="7" t="s">
        <v>23</v>
      </c>
      <c r="F26" s="25">
        <f>+VLOOKUP(B26,'TH SVĐT'!$B$11:$L$76,6,0)</f>
        <v>1170.2560283778741</v>
      </c>
      <c r="G26" s="9">
        <f>+[3]CT1!$L$105/10^6</f>
        <v>621.03741000000002</v>
      </c>
      <c r="H26" s="9">
        <f>+[3]CT1!$M$105/10^6</f>
        <v>159.91059836363638</v>
      </c>
      <c r="I26" s="9">
        <f>+[3]CT1!$N$105/10^6</f>
        <v>135.25984863999997</v>
      </c>
      <c r="J26" s="9">
        <f>+[3]CT1!$O$105/10^6</f>
        <v>33.789179325299997</v>
      </c>
      <c r="K26" s="83" t="str">
        <f t="shared" ref="K26:K55" si="4">+ROUND(G26/$F26*100,2)&amp;"%"</f>
        <v>53,07%</v>
      </c>
      <c r="L26" s="83" t="str">
        <f t="shared" ref="L26:L55" si="5">+ROUND(H26/$F26*100,2)&amp;"%"</f>
        <v>13,66%</v>
      </c>
      <c r="M26" s="83" t="str">
        <f t="shared" ref="M26:M55" si="6">+ROUND(I26/$F26*100,2)&amp;"%"</f>
        <v>11,56%</v>
      </c>
      <c r="N26" s="85" t="str">
        <f t="shared" ref="N26:N55" si="7">+ROUND(J26/$F26*100,2)&amp;"%"</f>
        <v>2,89%</v>
      </c>
    </row>
    <row r="27" spans="1:17" ht="31.5" x14ac:dyDescent="0.25">
      <c r="A27" s="78">
        <f>+IF(G27&lt;&gt;0,MAX($A$9:A26)+1,MAX($A$9:A26))</f>
        <v>18</v>
      </c>
      <c r="B27" s="59" t="s">
        <v>62</v>
      </c>
      <c r="C27" s="34" t="str">
        <f>+VLOOKUP(B27,[1]THKL!$A$7:$AH$75,2,0)</f>
        <v>CN22 - 3x50mm2, 1 mạch, 100% hào cáp dưới đường Asphalt</v>
      </c>
      <c r="D27" s="7"/>
      <c r="E27" s="7" t="s">
        <v>23</v>
      </c>
      <c r="F27" s="25">
        <f>+VLOOKUP(B27,'TH SVĐT'!$B$11:$L$76,6,0)</f>
        <v>2248.3903254978841</v>
      </c>
      <c r="G27" s="9">
        <f>+[3]CT2!$L$105/10^6</f>
        <v>621.03741000000002</v>
      </c>
      <c r="H27" s="9">
        <f>+[3]CT2!$M$105/10^6</f>
        <v>556.58841488185431</v>
      </c>
      <c r="I27" s="9">
        <f>+[3]CT2!$N$105/10^6</f>
        <v>415.7788959687</v>
      </c>
      <c r="J27" s="9">
        <f>+[3]CT2!$O$105/10^6</f>
        <v>157.71694329163603</v>
      </c>
      <c r="K27" s="83" t="str">
        <f t="shared" si="4"/>
        <v>27,62%</v>
      </c>
      <c r="L27" s="83" t="str">
        <f t="shared" si="5"/>
        <v>24,75%</v>
      </c>
      <c r="M27" s="83" t="str">
        <f t="shared" si="6"/>
        <v>18,49%</v>
      </c>
      <c r="N27" s="85" t="str">
        <f t="shared" si="7"/>
        <v>7,01%</v>
      </c>
    </row>
    <row r="28" spans="1:17" ht="31.5" x14ac:dyDescent="0.25">
      <c r="A28" s="78">
        <f>+IF(G28&lt;&gt;0,MAX($A$9:A27)+1,MAX($A$9:A27))</f>
        <v>19</v>
      </c>
      <c r="B28" s="59" t="s">
        <v>63</v>
      </c>
      <c r="C28" s="34" t="str">
        <f>+VLOOKUP(B28,[1]THKL!$A$7:$AH$75,2,0)</f>
        <v>CN22 - 3x50mm2, 1 mạch, 80% hào cáp trên hè gạch block và 20% hào cáp dưới đường bê tông Asphalt</v>
      </c>
      <c r="D28" s="7"/>
      <c r="E28" s="7" t="s">
        <v>23</v>
      </c>
      <c r="F28" s="25">
        <f>+VLOOKUP(B28,'TH SVĐT'!$B$11:$L$76,6,0)</f>
        <v>1385.8828878018762</v>
      </c>
      <c r="G28" s="9">
        <f>+[3]CT3!$L$105/10^6</f>
        <v>621.03741000000002</v>
      </c>
      <c r="H28" s="9">
        <f>+[3]CT3!$M$105/10^6</f>
        <v>239.24616166727995</v>
      </c>
      <c r="I28" s="9">
        <f>+[3]CT3!$N$105/10^6</f>
        <v>191.36365810574</v>
      </c>
      <c r="J28" s="9">
        <f>+[3]CT3!$O$105/10^6</f>
        <v>58.574732118567212</v>
      </c>
      <c r="K28" s="83" t="str">
        <f t="shared" si="4"/>
        <v>44,81%</v>
      </c>
      <c r="L28" s="83" t="str">
        <f t="shared" si="5"/>
        <v>17,26%</v>
      </c>
      <c r="M28" s="83" t="str">
        <f t="shared" si="6"/>
        <v>13,81%</v>
      </c>
      <c r="N28" s="85" t="str">
        <f t="shared" si="7"/>
        <v>4,23%</v>
      </c>
    </row>
    <row r="29" spans="1:17" ht="31.5" x14ac:dyDescent="0.25">
      <c r="A29" s="78">
        <f>+IF(G29&lt;&gt;0,MAX($A$9:A28)+1,MAX($A$9:A28))</f>
        <v>20</v>
      </c>
      <c r="B29" s="59" t="s">
        <v>64</v>
      </c>
      <c r="C29" s="34" t="str">
        <f>+VLOOKUP(B29,[1]THKL!$A$7:$AH$75,2,0)</f>
        <v>CN22 - 3x240mm2, 1 mạch, 100% hào cáp trên hè gạch block</v>
      </c>
      <c r="D29" s="7"/>
      <c r="E29" s="7" t="s">
        <v>23</v>
      </c>
      <c r="F29" s="25">
        <f>+VLOOKUP(B29,'TH SVĐT'!$B$11:$L$76,6,0)</f>
        <v>3066.1598439124655</v>
      </c>
      <c r="G29" s="9">
        <f>+[3]CT4!$L$105/10^6</f>
        <v>2201.9414550000001</v>
      </c>
      <c r="H29" s="9">
        <f>+[3]CT4!$M$105/10^6</f>
        <v>159.98548236363638</v>
      </c>
      <c r="I29" s="9">
        <f>+[3]CT4!$N$105/10^6</f>
        <v>172.96517538999998</v>
      </c>
      <c r="J29" s="9">
        <f>+[3]CT4!$O$105/10^6</f>
        <v>33.789179325299997</v>
      </c>
      <c r="K29" s="83" t="str">
        <f t="shared" si="4"/>
        <v>71,81%</v>
      </c>
      <c r="L29" s="83" t="str">
        <f t="shared" si="5"/>
        <v>5,22%</v>
      </c>
      <c r="M29" s="83" t="str">
        <f t="shared" si="6"/>
        <v>5,64%</v>
      </c>
      <c r="N29" s="85" t="str">
        <f t="shared" si="7"/>
        <v>1,1%</v>
      </c>
    </row>
    <row r="30" spans="1:17" ht="31.5" x14ac:dyDescent="0.25">
      <c r="A30" s="78">
        <f>+IF(G30&lt;&gt;0,MAX($A$9:A29)+1,MAX($A$9:A29))</f>
        <v>21</v>
      </c>
      <c r="B30" s="59" t="s">
        <v>65</v>
      </c>
      <c r="C30" s="34" t="str">
        <f>+VLOOKUP(B30,[1]THKL!$A$7:$AH$75,2,0)</f>
        <v>CN22 - 3x240mm2, 1 mạch, 100% hào cáp dưới đường Asphalt</v>
      </c>
      <c r="D30" s="7"/>
      <c r="E30" s="7" t="s">
        <v>23</v>
      </c>
      <c r="F30" s="25">
        <f>+VLOOKUP(B30,'TH SVĐT'!$B$11:$L$76,6,0)</f>
        <v>4144.2941410324756</v>
      </c>
      <c r="G30" s="9">
        <f>+[3]CT5!$L$105/10^6</f>
        <v>2201.9414550000001</v>
      </c>
      <c r="H30" s="9">
        <f>+[3]CT5!$M$105/10^6</f>
        <v>556.6632988818543</v>
      </c>
      <c r="I30" s="9">
        <f>+[3]CT5!$N$105/10^6</f>
        <v>453.48422271869998</v>
      </c>
      <c r="J30" s="9">
        <f>+[3]CT5!$O$105/10^6</f>
        <v>157.71694329163603</v>
      </c>
      <c r="K30" s="83" t="str">
        <f t="shared" si="4"/>
        <v>53,13%</v>
      </c>
      <c r="L30" s="83" t="str">
        <f t="shared" si="5"/>
        <v>13,43%</v>
      </c>
      <c r="M30" s="83" t="str">
        <f t="shared" si="6"/>
        <v>10,94%</v>
      </c>
      <c r="N30" s="85" t="str">
        <f t="shared" si="7"/>
        <v>3,81%</v>
      </c>
    </row>
    <row r="31" spans="1:17" ht="31.5" x14ac:dyDescent="0.25">
      <c r="A31" s="78">
        <f>+IF(G31&lt;&gt;0,MAX($A$9:A30)+1,MAX($A$9:A30))</f>
        <v>22</v>
      </c>
      <c r="B31" s="59" t="s">
        <v>66</v>
      </c>
      <c r="C31" s="34" t="str">
        <f>+VLOOKUP(B31,[1]THKL!$A$7:$AH$75,2,0)</f>
        <v>CN22 - 3x240mm2, 1 mạch, 80% hào cáp trên hè gạch block và 20% hào cáp dưới đường bê tông Asphalt</v>
      </c>
      <c r="D31" s="7"/>
      <c r="E31" s="7" t="s">
        <v>23</v>
      </c>
      <c r="F31" s="25">
        <f>+VLOOKUP(B31,'TH SVĐT'!$B$11:$L$76,6,0)</f>
        <v>3281.7867033364669</v>
      </c>
      <c r="G31" s="9">
        <f>+[3]CT6!$L$105/10^6</f>
        <v>2201.9414550000001</v>
      </c>
      <c r="H31" s="9">
        <f>+[3]CT6!$M$105/10^6</f>
        <v>239.32104566727995</v>
      </c>
      <c r="I31" s="9">
        <f>+[3]CT6!$N$105/10^6</f>
        <v>229.06898485574001</v>
      </c>
      <c r="J31" s="9">
        <f>+[3]CT6!$O$105/10^6</f>
        <v>58.574732118567212</v>
      </c>
      <c r="K31" s="83" t="str">
        <f t="shared" si="4"/>
        <v>67,1%</v>
      </c>
      <c r="L31" s="83" t="str">
        <f t="shared" si="5"/>
        <v>7,29%</v>
      </c>
      <c r="M31" s="83" t="str">
        <f t="shared" si="6"/>
        <v>6,98%</v>
      </c>
      <c r="N31" s="85" t="str">
        <f t="shared" si="7"/>
        <v>1,78%</v>
      </c>
    </row>
    <row r="32" spans="1:17" ht="31.5" x14ac:dyDescent="0.25">
      <c r="A32" s="78">
        <f>+IF(G32&lt;&gt;0,MAX($A$9:A31)+1,MAX($A$9:A31))</f>
        <v>23</v>
      </c>
      <c r="B32" s="59" t="s">
        <v>67</v>
      </c>
      <c r="C32" s="34" t="str">
        <f>+VLOOKUP(B32,[1]THKL!$A$7:$AH$75,2,0)</f>
        <v>CN22 - 3x240mm2, 2 mạch, 100% hào cáp trên hè gạch block</v>
      </c>
      <c r="D32" s="7"/>
      <c r="E32" s="7" t="s">
        <v>23</v>
      </c>
      <c r="F32" s="25">
        <f>+VLOOKUP(B32,'TH SVĐT'!$B$11:$L$76,6,0)</f>
        <v>5999.8048722903541</v>
      </c>
      <c r="G32" s="9">
        <f>+[3]CT7!$L$105/10^6</f>
        <v>4403.8829100000003</v>
      </c>
      <c r="H32" s="9">
        <f>+[3]CT7!$M$105/10^6</f>
        <v>268.38630922727276</v>
      </c>
      <c r="I32" s="9">
        <f>+[3]CT7!$N$105/10^6</f>
        <v>308.58026447000003</v>
      </c>
      <c r="J32" s="9">
        <f>+[3]CT7!$O$105/10^6</f>
        <v>57.506708865599997</v>
      </c>
      <c r="K32" s="83" t="str">
        <f t="shared" si="4"/>
        <v>73,4%</v>
      </c>
      <c r="L32" s="83" t="str">
        <f t="shared" si="5"/>
        <v>4,47%</v>
      </c>
      <c r="M32" s="83" t="str">
        <f t="shared" si="6"/>
        <v>5,14%</v>
      </c>
      <c r="N32" s="85" t="str">
        <f t="shared" si="7"/>
        <v>0,96%</v>
      </c>
    </row>
    <row r="33" spans="1:14" ht="31.5" x14ac:dyDescent="0.25">
      <c r="A33" s="78">
        <f>+IF(G33&lt;&gt;0,MAX($A$9:A32)+1,MAX($A$9:A32))</f>
        <v>24</v>
      </c>
      <c r="B33" s="59" t="s">
        <v>68</v>
      </c>
      <c r="C33" s="34" t="str">
        <f>+VLOOKUP(B33,[1]THKL!$A$7:$AH$75,2,0)</f>
        <v>CN22 - 3x240mm2, 2 mạch, 100% hào cáp dưới đường Asphalt</v>
      </c>
      <c r="D33" s="7"/>
      <c r="E33" s="7" t="s">
        <v>23</v>
      </c>
      <c r="F33" s="25">
        <f>+VLOOKUP(B33,'TH SVĐT'!$B$11:$L$76,6,0)</f>
        <v>7458.4840693270544</v>
      </c>
      <c r="G33" s="9">
        <f>+[3]CT8!$L$105/10^6</f>
        <v>4403.8829100000003</v>
      </c>
      <c r="H33" s="9">
        <f>+[3]CT8!$M$105/10^6</f>
        <v>804.40456956247056</v>
      </c>
      <c r="I33" s="9">
        <f>+[3]CT8!$N$105/10^6</f>
        <v>687.1865671557</v>
      </c>
      <c r="J33" s="9">
        <f>+[3]CT8!$O$105/10^6</f>
        <v>226.77664020089603</v>
      </c>
      <c r="K33" s="83" t="str">
        <f t="shared" si="4"/>
        <v>59,05%</v>
      </c>
      <c r="L33" s="83" t="str">
        <f t="shared" si="5"/>
        <v>10,79%</v>
      </c>
      <c r="M33" s="83" t="str">
        <f t="shared" si="6"/>
        <v>9,21%</v>
      </c>
      <c r="N33" s="85" t="str">
        <f t="shared" si="7"/>
        <v>3,04%</v>
      </c>
    </row>
    <row r="34" spans="1:14" ht="31.5" x14ac:dyDescent="0.25">
      <c r="A34" s="78">
        <f>+IF(G34&lt;&gt;0,MAX($A$9:A33)+1,MAX($A$9:A33))</f>
        <v>25</v>
      </c>
      <c r="B34" s="59" t="s">
        <v>69</v>
      </c>
      <c r="C34" s="34" t="str">
        <f>+VLOOKUP(B34,[1]THKL!$A$7:$AH$75,2,0)</f>
        <v>CN22 - 3x240mm2, 2 mạch, 80% hào cáp trên hè gạch block và 20% hào cáp dưới đường bê tông Asphalt</v>
      </c>
      <c r="D34" s="7"/>
      <c r="E34" s="7" t="s">
        <v>23</v>
      </c>
      <c r="F34" s="25">
        <f>+VLOOKUP(B34,'TH SVĐT'!$B$11:$L$76,6,0)</f>
        <v>6291.540711697694</v>
      </c>
      <c r="G34" s="9">
        <f>+[3]CT9!$L$105/10^6</f>
        <v>4403.8829100000003</v>
      </c>
      <c r="H34" s="9">
        <f>+[3]CT9!$M$105/10^6</f>
        <v>375.58996129431233</v>
      </c>
      <c r="I34" s="9">
        <f>+[3]CT9!$N$105/10^6</f>
        <v>384.30152500714001</v>
      </c>
      <c r="J34" s="9">
        <f>+[3]CT9!$O$105/10^6</f>
        <v>91.360695132659202</v>
      </c>
      <c r="K34" s="83" t="str">
        <f t="shared" si="4"/>
        <v>70%</v>
      </c>
      <c r="L34" s="83" t="str">
        <f t="shared" si="5"/>
        <v>5,97%</v>
      </c>
      <c r="M34" s="83" t="str">
        <f t="shared" si="6"/>
        <v>6,11%</v>
      </c>
      <c r="N34" s="85" t="str">
        <f t="shared" si="7"/>
        <v>1,45%</v>
      </c>
    </row>
    <row r="35" spans="1:14" ht="31.5" x14ac:dyDescent="0.25">
      <c r="A35" s="78">
        <f>+IF(G35&lt;&gt;0,MAX($A$9:A34)+1,MAX($A$9:A34))</f>
        <v>26</v>
      </c>
      <c r="B35" s="59" t="s">
        <v>70</v>
      </c>
      <c r="C35" s="34" t="str">
        <f>+VLOOKUP(B35,[1]THKL!$A$7:$AH$75,2,0)</f>
        <v>CN22 - 3x240mm2, 4 mạch, 100% hào cáp trên hè gạch block</v>
      </c>
      <c r="D35" s="7"/>
      <c r="E35" s="7" t="s">
        <v>23</v>
      </c>
      <c r="F35" s="25">
        <f>+VLOOKUP(B35,'TH SVĐT'!$B$11:$L$76,6,0)</f>
        <v>11931.382359714595</v>
      </c>
      <c r="G35" s="9">
        <f>+[3]CT10!$L$105/10^6</f>
        <v>8807.7658200000005</v>
      </c>
      <c r="H35" s="9">
        <f>+[3]CT10!$M$105/10^6</f>
        <v>502.63130272727273</v>
      </c>
      <c r="I35" s="9">
        <f>+[3]CT10!$N$105/10^6</f>
        <v>595.39275279999993</v>
      </c>
      <c r="J35" s="9">
        <f>+[3]CT10!$O$105/10^6</f>
        <v>119.68590336779999</v>
      </c>
      <c r="K35" s="83" t="str">
        <f t="shared" si="4"/>
        <v>73,82%</v>
      </c>
      <c r="L35" s="83" t="str">
        <f t="shared" si="5"/>
        <v>4,21%</v>
      </c>
      <c r="M35" s="83" t="str">
        <f t="shared" si="6"/>
        <v>4,99%</v>
      </c>
      <c r="N35" s="85" t="str">
        <f t="shared" si="7"/>
        <v>1%</v>
      </c>
    </row>
    <row r="36" spans="1:14" ht="31.5" x14ac:dyDescent="0.25">
      <c r="A36" s="78">
        <f>+IF(G36&lt;&gt;0,MAX($A$9:A35)+1,MAX($A$9:A35))</f>
        <v>27</v>
      </c>
      <c r="B36" s="59" t="s">
        <v>71</v>
      </c>
      <c r="C36" s="34" t="str">
        <f>+VLOOKUP(B36,[1]THKL!$A$7:$AH$75,2,0)</f>
        <v>CN22 - 3x240mm2, 4 mạch, 100% hào cáp dưới đường Asphalt</v>
      </c>
      <c r="D36" s="7"/>
      <c r="E36" s="7" t="s">
        <v>23</v>
      </c>
      <c r="F36" s="25">
        <f>+VLOOKUP(B36,'TH SVĐT'!$B$11:$L$76,6,0)</f>
        <v>14522.559411002261</v>
      </c>
      <c r="G36" s="9">
        <f>+[3]CT11!$L$105/10^6</f>
        <v>8807.7658200000005</v>
      </c>
      <c r="H36" s="9">
        <f>+[3]CT11!$M$105/10^6</f>
        <v>1455.2331572688286</v>
      </c>
      <c r="I36" s="9">
        <f>+[3]CT11!$N$105/10^6</f>
        <v>1268.5305678654001</v>
      </c>
      <c r="J36" s="9">
        <f>+[3]CT11!$O$105/10^6</f>
        <v>419.361051150712</v>
      </c>
      <c r="K36" s="83" t="str">
        <f t="shared" si="4"/>
        <v>60,65%</v>
      </c>
      <c r="L36" s="83" t="str">
        <f t="shared" si="5"/>
        <v>10,02%</v>
      </c>
      <c r="M36" s="83" t="str">
        <f t="shared" si="6"/>
        <v>8,73%</v>
      </c>
      <c r="N36" s="85" t="str">
        <f t="shared" si="7"/>
        <v>2,89%</v>
      </c>
    </row>
    <row r="37" spans="1:14" ht="31.5" x14ac:dyDescent="0.25">
      <c r="A37" s="78">
        <f>+IF(G37&lt;&gt;0,MAX($A$9:A36)+1,MAX($A$9:A36))</f>
        <v>28</v>
      </c>
      <c r="B37" s="59" t="s">
        <v>72</v>
      </c>
      <c r="C37" s="34" t="str">
        <f>+VLOOKUP(B37,[1]THKL!$A$7:$AH$75,2,0)</f>
        <v>CN22 - 3x240mm2, 4 mạch, 80% hào cáp trên hè gạch block và 20% hào cáp dưới đường bê tông Asphalt</v>
      </c>
      <c r="D37" s="7"/>
      <c r="E37" s="7" t="s">
        <v>23</v>
      </c>
      <c r="F37" s="25">
        <f>+VLOOKUP(B37,'TH SVĐT'!$B$11:$L$76,6,0)</f>
        <v>12449.617769972128</v>
      </c>
      <c r="G37" s="9">
        <f>+[3]CT12!$L$105/10^6</f>
        <v>8807.7658200000005</v>
      </c>
      <c r="H37" s="9">
        <f>+[3]CT12!$M$105/10^6</f>
        <v>693.15167363558385</v>
      </c>
      <c r="I37" s="9">
        <f>+[3]CT12!$N$105/10^6</f>
        <v>730.02031581308006</v>
      </c>
      <c r="J37" s="9">
        <f>+[3]CT12!$O$105/10^6</f>
        <v>179.62093292438243</v>
      </c>
      <c r="K37" s="83" t="str">
        <f t="shared" si="4"/>
        <v>70,75%</v>
      </c>
      <c r="L37" s="83" t="str">
        <f t="shared" si="5"/>
        <v>5,57%</v>
      </c>
      <c r="M37" s="83" t="str">
        <f t="shared" si="6"/>
        <v>5,86%</v>
      </c>
      <c r="N37" s="85" t="str">
        <f t="shared" si="7"/>
        <v>1,44%</v>
      </c>
    </row>
    <row r="38" spans="1:14" ht="31.5" x14ac:dyDescent="0.25">
      <c r="A38" s="78">
        <f>+IF(G38&lt;&gt;0,MAX($A$9:A37)+1,MAX($A$9:A37))</f>
        <v>29</v>
      </c>
      <c r="B38" s="59" t="s">
        <v>73</v>
      </c>
      <c r="C38" s="34" t="str">
        <f>+VLOOKUP(B38,[1]THKL!$A$7:$AH$75,2,0)</f>
        <v>CN22 - 3x50mm2, 1 mạch, 100% hào cáp trên hè gạch block, ống HDPE F100</v>
      </c>
      <c r="D38" s="7"/>
      <c r="E38" s="7" t="s">
        <v>23</v>
      </c>
      <c r="F38" s="25">
        <f>+VLOOKUP(B38,'TH SVĐT'!$B$11:$L$76,6,0)</f>
        <v>1412.7433697013973</v>
      </c>
      <c r="G38" s="9">
        <f>+[3]CT13!$L$105/10^6</f>
        <v>704.57541000000003</v>
      </c>
      <c r="H38" s="9">
        <f>+[3]CT13!$M$105/10^6</f>
        <v>165.43690388383635</v>
      </c>
      <c r="I38" s="9">
        <f>+[3]CT13!$N$105/10^6</f>
        <v>202.43412574500002</v>
      </c>
      <c r="J38" s="9">
        <f>+[3]CT13!$O$105/10^6</f>
        <v>36.809305594099996</v>
      </c>
      <c r="K38" s="83" t="str">
        <f t="shared" si="4"/>
        <v>49,87%</v>
      </c>
      <c r="L38" s="83" t="str">
        <f t="shared" si="5"/>
        <v>11,71%</v>
      </c>
      <c r="M38" s="83" t="str">
        <f t="shared" si="6"/>
        <v>14,33%</v>
      </c>
      <c r="N38" s="85" t="str">
        <f t="shared" si="7"/>
        <v>2,61%</v>
      </c>
    </row>
    <row r="39" spans="1:14" ht="31.5" x14ac:dyDescent="0.25">
      <c r="A39" s="78">
        <f>+IF(G39&lt;&gt;0,MAX($A$9:A38)+1,MAX($A$9:A38))</f>
        <v>30</v>
      </c>
      <c r="B39" s="59" t="s">
        <v>74</v>
      </c>
      <c r="C39" s="34" t="str">
        <f>+VLOOKUP(B39,[1]THKL!$A$7:$AH$75,2,0)</f>
        <v>CN22 - 3x50mm2, 1 mạch, 100% hào cáp dưới đường Asphalt, ống HDPE F100</v>
      </c>
      <c r="D39" s="7"/>
      <c r="E39" s="7" t="s">
        <v>23</v>
      </c>
      <c r="F39" s="25">
        <f>+VLOOKUP(B39,'TH SVĐT'!$B$11:$L$76,6,0)</f>
        <v>2518.0594453868853</v>
      </c>
      <c r="G39" s="9">
        <f>+[3]CT14!$L$105/10^6</f>
        <v>704.57541000000003</v>
      </c>
      <c r="H39" s="9">
        <f>+[3]CT14!$M$105/10^6</f>
        <v>572.06760924612422</v>
      </c>
      <c r="I39" s="9">
        <f>+[3]CT14!$N$105/10^6</f>
        <v>489.95940559919995</v>
      </c>
      <c r="J39" s="9">
        <f>+[3]CT14!$O$105/10^6</f>
        <v>163.97579580107603</v>
      </c>
      <c r="K39" s="83" t="str">
        <f t="shared" si="4"/>
        <v>27,98%</v>
      </c>
      <c r="L39" s="83" t="str">
        <f t="shared" si="5"/>
        <v>22,72%</v>
      </c>
      <c r="M39" s="83" t="str">
        <f t="shared" si="6"/>
        <v>19,46%</v>
      </c>
      <c r="N39" s="85" t="str">
        <f t="shared" si="7"/>
        <v>6,51%</v>
      </c>
    </row>
    <row r="40" spans="1:14" ht="31.5" x14ac:dyDescent="0.25">
      <c r="A40" s="78">
        <f>+IF(G40&lt;&gt;0,MAX($A$9:A39)+1,MAX($A$9:A39))</f>
        <v>31</v>
      </c>
      <c r="B40" s="59" t="s">
        <v>75</v>
      </c>
      <c r="C40" s="34" t="str">
        <f>+VLOOKUP(B40,[1]THKL!$A$7:$AH$75,2,0)</f>
        <v>CN22 - 3x50mm2, 1 mạch, 80% hào cáp trên hè gạch block và 20% hào cáp dưới đường bê tông Asphalt, ống HDPE F100</v>
      </c>
      <c r="D40" s="7"/>
      <c r="E40" s="7" t="s">
        <v>23</v>
      </c>
      <c r="F40" s="25">
        <f>+VLOOKUP(B40,'TH SVĐT'!$B$11:$L$76,6,0)</f>
        <v>1633.8065848384952</v>
      </c>
      <c r="G40" s="9">
        <f>+[3]CT15!$L$105/10^6</f>
        <v>704.57541000000003</v>
      </c>
      <c r="H40" s="9">
        <f>+[3]CT15!$M$105/10^6</f>
        <v>246.76304495629398</v>
      </c>
      <c r="I40" s="9">
        <f>+[3]CT15!$N$105/10^6</f>
        <v>259.93918171584005</v>
      </c>
      <c r="J40" s="9">
        <f>+[3]CT15!$O$105/10^6</f>
        <v>62.2426036354952</v>
      </c>
      <c r="K40" s="83" t="str">
        <f t="shared" si="4"/>
        <v>43,12%</v>
      </c>
      <c r="L40" s="83" t="str">
        <f t="shared" si="5"/>
        <v>15,1%</v>
      </c>
      <c r="M40" s="83" t="str">
        <f t="shared" si="6"/>
        <v>15,91%</v>
      </c>
      <c r="N40" s="85" t="str">
        <f t="shared" si="7"/>
        <v>3,81%</v>
      </c>
    </row>
    <row r="41" spans="1:14" ht="31.5" x14ac:dyDescent="0.25">
      <c r="A41" s="78">
        <f>+IF(G41&lt;&gt;0,MAX($A$9:A40)+1,MAX($A$9:A40))</f>
        <v>32</v>
      </c>
      <c r="B41" s="59" t="s">
        <v>76</v>
      </c>
      <c r="C41" s="34" t="str">
        <f>+VLOOKUP(B41,[1]THKL!$A$7:$AH$75,2,0)</f>
        <v>CN22 - 3x240mm2, 1 mạch, 100% hào cáp trên hè gạch block, ống HDPE F150</v>
      </c>
      <c r="D41" s="7"/>
      <c r="E41" s="7" t="s">
        <v>23</v>
      </c>
      <c r="F41" s="25">
        <f>+VLOOKUP(B41,'TH SVĐT'!$B$11:$L$76,6,0)</f>
        <v>3447.0468443582363</v>
      </c>
      <c r="G41" s="9">
        <f>+[3]CT16!$L$105/10^6</f>
        <v>2331.9608549999998</v>
      </c>
      <c r="H41" s="9">
        <f>+[3]CT16!$M$105/10^6</f>
        <v>165.65000808383638</v>
      </c>
      <c r="I41" s="9">
        <f>+[3]CT16!$N$105/10^6</f>
        <v>281.23933579499993</v>
      </c>
      <c r="J41" s="9">
        <f>+[3]CT16!$O$105/10^6</f>
        <v>36.809305594099996</v>
      </c>
      <c r="K41" s="83" t="str">
        <f t="shared" si="4"/>
        <v>67,65%</v>
      </c>
      <c r="L41" s="83" t="str">
        <f t="shared" si="5"/>
        <v>4,81%</v>
      </c>
      <c r="M41" s="83" t="str">
        <f t="shared" si="6"/>
        <v>8,16%</v>
      </c>
      <c r="N41" s="85" t="str">
        <f t="shared" si="7"/>
        <v>1,07%</v>
      </c>
    </row>
    <row r="42" spans="1:14" ht="31.5" x14ac:dyDescent="0.25">
      <c r="A42" s="78">
        <f>+IF(G42&lt;&gt;0,MAX($A$9:A41)+1,MAX($A$9:A41))</f>
        <v>33</v>
      </c>
      <c r="B42" s="59" t="s">
        <v>77</v>
      </c>
      <c r="C42" s="34" t="str">
        <f>+VLOOKUP(B42,[1]THKL!$A$7:$AH$75,2,0)</f>
        <v>CN22 - 3x240mm2, 1 mạch, 100% hào cáp dưới đường Asphalt, ống HDPE F150</v>
      </c>
      <c r="D42" s="7"/>
      <c r="E42" s="7" t="s">
        <v>23</v>
      </c>
      <c r="F42" s="25">
        <f>+VLOOKUP(B42,'TH SVĐT'!$B$11:$L$76,6,0)</f>
        <v>4552.3629200437244</v>
      </c>
      <c r="G42" s="9">
        <f>+[3]CT17!$L$105/10^6</f>
        <v>2331.9608549999998</v>
      </c>
      <c r="H42" s="9">
        <f>+[3]CT17!$M$105/10^6</f>
        <v>572.2807134461242</v>
      </c>
      <c r="I42" s="9">
        <f>+[3]CT17!$N$105/10^6</f>
        <v>568.76461564919998</v>
      </c>
      <c r="J42" s="9">
        <f>+[3]CT17!$O$105/10^6</f>
        <v>163.97579580107603</v>
      </c>
      <c r="K42" s="83" t="str">
        <f t="shared" si="4"/>
        <v>51,23%</v>
      </c>
      <c r="L42" s="83" t="str">
        <f t="shared" si="5"/>
        <v>12,57%</v>
      </c>
      <c r="M42" s="83" t="str">
        <f t="shared" si="6"/>
        <v>12,49%</v>
      </c>
      <c r="N42" s="85" t="str">
        <f t="shared" si="7"/>
        <v>3,6%</v>
      </c>
    </row>
    <row r="43" spans="1:14" ht="31.5" x14ac:dyDescent="0.25">
      <c r="A43" s="78">
        <f>+IF(G43&lt;&gt;0,MAX($A$9:A42)+1,MAX($A$9:A42))</f>
        <v>34</v>
      </c>
      <c r="B43" s="59" t="s">
        <v>78</v>
      </c>
      <c r="C43" s="34" t="str">
        <f>+VLOOKUP(B43,[1]THKL!$A$7:$AH$75,2,0)</f>
        <v>CN22 - 3x240mm2, 1 mạch, 80% hào cáp trên hè gạch block và 20% hào cáp dưới đường bê tông Asphalt, ống HDPE F150</v>
      </c>
      <c r="D43" s="7"/>
      <c r="E43" s="7" t="s">
        <v>23</v>
      </c>
      <c r="F43" s="25">
        <f>+VLOOKUP(B43,'TH SVĐT'!$B$11:$L$76,6,0)</f>
        <v>3668.1100594953336</v>
      </c>
      <c r="G43" s="9">
        <f>+[3]CT18!$L$105/10^6</f>
        <v>2331.9608549999998</v>
      </c>
      <c r="H43" s="9">
        <f>+[3]CT18!$M$105/10^6</f>
        <v>246.97614915629399</v>
      </c>
      <c r="I43" s="9">
        <f>+[3]CT18!$N$105/10^6</f>
        <v>338.74439176584002</v>
      </c>
      <c r="J43" s="9">
        <f>+[3]CT18!$O$105/10^6</f>
        <v>62.2426036354952</v>
      </c>
      <c r="K43" s="83" t="str">
        <f t="shared" si="4"/>
        <v>63,57%</v>
      </c>
      <c r="L43" s="83" t="str">
        <f t="shared" si="5"/>
        <v>6,73%</v>
      </c>
      <c r="M43" s="83" t="str">
        <f t="shared" si="6"/>
        <v>9,23%</v>
      </c>
      <c r="N43" s="85" t="str">
        <f t="shared" si="7"/>
        <v>1,7%</v>
      </c>
    </row>
    <row r="44" spans="1:14" ht="31.5" x14ac:dyDescent="0.25">
      <c r="A44" s="78">
        <f>+IF(G44&lt;&gt;0,MAX($A$9:A43)+1,MAX($A$9:A43))</f>
        <v>35</v>
      </c>
      <c r="B44" s="59" t="s">
        <v>79</v>
      </c>
      <c r="C44" s="34" t="str">
        <f>+VLOOKUP(B44,[1]THKL!$A$7:$AH$75,2,0)</f>
        <v>CN22 - 3x240mm2, 2 mạch, 100% hào cáp trên hè gạch block, ống HDPE F150</v>
      </c>
      <c r="D44" s="7"/>
      <c r="E44" s="7" t="s">
        <v>23</v>
      </c>
      <c r="F44" s="25">
        <f>+VLOOKUP(B44,'TH SVĐT'!$B$11:$L$76,6,0)</f>
        <v>6745.5415767185996</v>
      </c>
      <c r="G44" s="9">
        <f>+[3]CT19!$L$105/10^6</f>
        <v>4663.9217099999996</v>
      </c>
      <c r="H44" s="9">
        <f>+[3]CT19!$M$105/10^6</f>
        <v>273.54483441767275</v>
      </c>
      <c r="I44" s="9">
        <f>+[3]CT19!$N$105/10^6</f>
        <v>520.85803049499998</v>
      </c>
      <c r="J44" s="9">
        <f>+[3]CT19!$O$105/10^6</f>
        <v>62.071277342599991</v>
      </c>
      <c r="K44" s="83" t="str">
        <f t="shared" si="4"/>
        <v>69,14%</v>
      </c>
      <c r="L44" s="83" t="str">
        <f t="shared" si="5"/>
        <v>4,06%</v>
      </c>
      <c r="M44" s="83" t="str">
        <f t="shared" si="6"/>
        <v>7,72%</v>
      </c>
      <c r="N44" s="85" t="str">
        <f t="shared" si="7"/>
        <v>0,92%</v>
      </c>
    </row>
    <row r="45" spans="1:14" ht="31.5" x14ac:dyDescent="0.25">
      <c r="A45" s="78">
        <f>+IF(G45&lt;&gt;0,MAX($A$9:A44)+1,MAX($A$9:A44))</f>
        <v>36</v>
      </c>
      <c r="B45" s="59" t="s">
        <v>80</v>
      </c>
      <c r="C45" s="34" t="str">
        <f>+VLOOKUP(B45,[1]THKL!$A$7:$AH$75,2,0)</f>
        <v>CN22 - 3x240mm2, 2 mạch, 100% hào cáp dưới đường Asphalt, ống HDPE F150</v>
      </c>
      <c r="D45" s="7"/>
      <c r="E45" s="7" t="s">
        <v>23</v>
      </c>
      <c r="F45" s="25">
        <f>+VLOOKUP(B45,'TH SVĐT'!$B$11:$L$76,6,0)</f>
        <v>8231.4025523207802</v>
      </c>
      <c r="G45" s="9">
        <f>+[3]CT20!$L$105/10^6</f>
        <v>4663.9217099999996</v>
      </c>
      <c r="H45" s="9">
        <f>+[3]CT20!$M$105/10^6</f>
        <v>819.5159835969406</v>
      </c>
      <c r="I45" s="9">
        <f>+[3]CT20!$N$105/10^6</f>
        <v>906.47056570619986</v>
      </c>
      <c r="J45" s="9">
        <f>+[3]CT20!$O$105/10^6</f>
        <v>234.579934918536</v>
      </c>
      <c r="K45" s="83" t="str">
        <f t="shared" si="4"/>
        <v>56,66%</v>
      </c>
      <c r="L45" s="83" t="str">
        <f t="shared" si="5"/>
        <v>9,96%</v>
      </c>
      <c r="M45" s="83" t="str">
        <f t="shared" si="6"/>
        <v>11,01%</v>
      </c>
      <c r="N45" s="85" t="str">
        <f t="shared" si="7"/>
        <v>2,85%</v>
      </c>
    </row>
    <row r="46" spans="1:14" ht="31.5" x14ac:dyDescent="0.25">
      <c r="A46" s="78">
        <f>+IF(G46&lt;&gt;0,MAX($A$9:A45)+1,MAX($A$9:A45))</f>
        <v>37</v>
      </c>
      <c r="B46" s="59" t="s">
        <v>81</v>
      </c>
      <c r="C46" s="34" t="str">
        <f>+VLOOKUP(B46,[1]THKL!$A$7:$AH$75,2,0)</f>
        <v>CN22 - 3x240mm2, 2 mạch, 80% hào cáp trên hè gạch block và 20% hào cáp dưới đường bê tông Asphalt, ống HDPE F150</v>
      </c>
      <c r="D46" s="7"/>
      <c r="E46" s="7" t="s">
        <v>23</v>
      </c>
      <c r="F46" s="25">
        <f>+VLOOKUP(B46,'TH SVĐT'!$B$11:$L$76,6,0)</f>
        <v>7042.7137718390359</v>
      </c>
      <c r="G46" s="9">
        <f>+[3]CT21!$L$105/10^6</f>
        <v>4663.9217099999996</v>
      </c>
      <c r="H46" s="9">
        <f>+[3]CT21!$M$105/10^6</f>
        <v>382.73906425352635</v>
      </c>
      <c r="I46" s="9">
        <f>+[3]CT21!$N$105/10^6</f>
        <v>597.98053753724002</v>
      </c>
      <c r="J46" s="9">
        <f>+[3]CT21!$O$105/10^6</f>
        <v>96.573008857787187</v>
      </c>
      <c r="K46" s="83" t="str">
        <f t="shared" si="4"/>
        <v>66,22%</v>
      </c>
      <c r="L46" s="83" t="str">
        <f t="shared" si="5"/>
        <v>5,43%</v>
      </c>
      <c r="M46" s="83" t="str">
        <f t="shared" si="6"/>
        <v>8,49%</v>
      </c>
      <c r="N46" s="85" t="str">
        <f t="shared" si="7"/>
        <v>1,37%</v>
      </c>
    </row>
    <row r="47" spans="1:14" ht="31.5" x14ac:dyDescent="0.25">
      <c r="A47" s="78">
        <f>+IF(G47&lt;&gt;0,MAX($A$9:A46)+1,MAX($A$9:A46))</f>
        <v>38</v>
      </c>
      <c r="B47" s="59" t="s">
        <v>82</v>
      </c>
      <c r="C47" s="34" t="str">
        <f>+VLOOKUP(B47,[1]THKL!$A$7:$AH$75,2,0)</f>
        <v>CN22 - 3x240mm2, 4 mạch, 100% hào cáp trên hè gạch block, ống HDPE F150</v>
      </c>
      <c r="D47" s="7"/>
      <c r="E47" s="7" t="s">
        <v>23</v>
      </c>
      <c r="F47" s="25">
        <f>+VLOOKUP(B47,'TH SVĐT'!$B$11:$L$76,6,0)</f>
        <v>13411.422194884308</v>
      </c>
      <c r="G47" s="9">
        <f>+[3]CT22!$L$105/10^6</f>
        <v>9327.8434199999992</v>
      </c>
      <c r="H47" s="9">
        <f>+[3]CT22!$M$105/10^6</f>
        <v>508.63467310807272</v>
      </c>
      <c r="I47" s="9">
        <f>+[3]CT22!$N$105/10^6</f>
        <v>1017.13890581</v>
      </c>
      <c r="J47" s="9">
        <f>+[3]CT22!$O$105/10^6</f>
        <v>127.44220280340001</v>
      </c>
      <c r="K47" s="83" t="str">
        <f t="shared" si="4"/>
        <v>69,55%</v>
      </c>
      <c r="L47" s="83" t="str">
        <f t="shared" si="5"/>
        <v>3,79%</v>
      </c>
      <c r="M47" s="83" t="str">
        <f t="shared" si="6"/>
        <v>7,58%</v>
      </c>
      <c r="N47" s="85" t="str">
        <f t="shared" si="7"/>
        <v>0,95%</v>
      </c>
    </row>
    <row r="48" spans="1:14" ht="31.5" x14ac:dyDescent="0.25">
      <c r="A48" s="78">
        <f>+IF(G48&lt;&gt;0,MAX($A$9:A47)+1,MAX($A$9:A47))</f>
        <v>39</v>
      </c>
      <c r="B48" s="59" t="s">
        <v>83</v>
      </c>
      <c r="C48" s="34" t="str">
        <f>+VLOOKUP(B48,[1]THKL!$A$7:$AH$75,2,0)</f>
        <v>CN22 - 3x240mm2, 4 mạch, 100% hào cáp dưới đường Asphalt, ống HDPE F150</v>
      </c>
      <c r="D48" s="7"/>
      <c r="E48" s="7" t="s">
        <v>23</v>
      </c>
      <c r="F48" s="25">
        <f>+VLOOKUP(B48,'TH SVĐT'!$B$11:$L$76,6,0)</f>
        <v>16056.962803302929</v>
      </c>
      <c r="G48" s="9">
        <f>+[3]CT23!$L$105/10^6</f>
        <v>9327.8434199999992</v>
      </c>
      <c r="H48" s="9">
        <f>+[3]CT23!$M$105/10^6</f>
        <v>1481.1423053377684</v>
      </c>
      <c r="I48" s="9">
        <f>+[3]CT23!$N$105/10^6</f>
        <v>1704.2891859264</v>
      </c>
      <c r="J48" s="9">
        <f>+[3]CT23!$O$105/10^6</f>
        <v>433.59480306759201</v>
      </c>
      <c r="K48" s="83" t="str">
        <f t="shared" si="4"/>
        <v>58,09%</v>
      </c>
      <c r="L48" s="83" t="str">
        <f t="shared" si="5"/>
        <v>9,22%</v>
      </c>
      <c r="M48" s="83" t="str">
        <f t="shared" si="6"/>
        <v>10,61%</v>
      </c>
      <c r="N48" s="85" t="str">
        <f t="shared" si="7"/>
        <v>2,7%</v>
      </c>
    </row>
    <row r="49" spans="1:14" ht="31.5" x14ac:dyDescent="0.25">
      <c r="A49" s="78">
        <f>+IF(G49&lt;&gt;0,MAX($A$9:A48)+1,MAX($A$9:A48))</f>
        <v>40</v>
      </c>
      <c r="B49" s="59" t="s">
        <v>84</v>
      </c>
      <c r="C49" s="34" t="str">
        <f>+VLOOKUP(B49,[1]THKL!$A$7:$AH$75,2,0)</f>
        <v>CN22 - 3x240mm2, 4 mạch, 80% hào cáp trên hè gạch block và 20% hào cáp dưới đường bê tông Asphalt, ống HDPE F150</v>
      </c>
      <c r="D49" s="7"/>
      <c r="E49" s="7" t="s">
        <v>23</v>
      </c>
      <c r="F49" s="25">
        <f>+VLOOKUP(B49,'TH SVĐT'!$B$11:$L$76,6,0)</f>
        <v>13940.530316568034</v>
      </c>
      <c r="G49" s="9">
        <f>+[3]CT24!$L$105/10^6</f>
        <v>9327.8434199999992</v>
      </c>
      <c r="H49" s="9">
        <f>+[3]CT24!$M$105/10^6</f>
        <v>703.1361995540118</v>
      </c>
      <c r="I49" s="9">
        <f>+[3]CT24!$N$105/10^6</f>
        <v>1154.5689618332801</v>
      </c>
      <c r="J49" s="9">
        <f>+[3]CT24!$O$105/10^6</f>
        <v>188.67272285623844</v>
      </c>
      <c r="K49" s="83" t="str">
        <f t="shared" si="4"/>
        <v>66,91%</v>
      </c>
      <c r="L49" s="83" t="str">
        <f t="shared" si="5"/>
        <v>5,04%</v>
      </c>
      <c r="M49" s="83" t="str">
        <f t="shared" si="6"/>
        <v>8,28%</v>
      </c>
      <c r="N49" s="85" t="str">
        <f t="shared" si="7"/>
        <v>1,35%</v>
      </c>
    </row>
    <row r="50" spans="1:14" ht="31.5" x14ac:dyDescent="0.25">
      <c r="A50" s="78">
        <f>+IF(G50&lt;&gt;0,MAX($A$9:A49)+1,MAX($A$9:A49))</f>
        <v>41</v>
      </c>
      <c r="B50" s="59" t="s">
        <v>85</v>
      </c>
      <c r="C50" s="34" t="str">
        <f>+VLOOKUP(B50,[1]THKL!$A$7:$AH$75,2,0)</f>
        <v>CN35 - 3x70mm2, 1 mạch, 80% hào cáp trên hè gạch block và 20% hào cáp dưới đường bê tông Asphalt</v>
      </c>
      <c r="D50" s="7"/>
      <c r="E50" s="7" t="s">
        <v>23</v>
      </c>
      <c r="F50" s="25">
        <f>+VLOOKUP(B50,'TH SVĐT'!$B$11:$L$76,6,0)</f>
        <v>1867.0552313307587</v>
      </c>
      <c r="G50" s="9">
        <f>+[3]CT25!$L$105/10^6</f>
        <v>1003.1919870000002</v>
      </c>
      <c r="H50" s="9">
        <f>+[3]CT25!$M$105/10^6</f>
        <v>239.26066166727995</v>
      </c>
      <c r="I50" s="9">
        <f>+[3]CT25!$N$105/10^6</f>
        <v>211.56981190574001</v>
      </c>
      <c r="J50" s="9">
        <f>+[3]CT25!$O$105/10^6</f>
        <v>58.574732118567212</v>
      </c>
      <c r="K50" s="83" t="str">
        <f t="shared" si="4"/>
        <v>53,73%</v>
      </c>
      <c r="L50" s="83" t="str">
        <f t="shared" si="5"/>
        <v>12,81%</v>
      </c>
      <c r="M50" s="83" t="str">
        <f t="shared" si="6"/>
        <v>11,33%</v>
      </c>
      <c r="N50" s="85" t="str">
        <f t="shared" si="7"/>
        <v>3,14%</v>
      </c>
    </row>
    <row r="51" spans="1:14" ht="31.5" x14ac:dyDescent="0.25">
      <c r="A51" s="78">
        <f>+IF(G51&lt;&gt;0,MAX($A$9:A50)+1,MAX($A$9:A50))</f>
        <v>42</v>
      </c>
      <c r="B51" s="59" t="s">
        <v>86</v>
      </c>
      <c r="C51" s="34" t="str">
        <f>+VLOOKUP(B51,[1]THKL!$A$7:$AH$75,2,0)</f>
        <v>CN35 - 3x240mm2, 1 mạch, 80% hào cáp trên hè gạch block và 20% hào cáp dưới đường bê tông Asphalt</v>
      </c>
      <c r="D51" s="7"/>
      <c r="E51" s="7" t="s">
        <v>23</v>
      </c>
      <c r="F51" s="25">
        <f>+VLOOKUP(B51,'TH SVĐT'!$B$11:$L$76,6,0)</f>
        <v>3597.9347585260366</v>
      </c>
      <c r="G51" s="9">
        <f>+[3]CT26!$L$105/10^6</f>
        <v>2441.7799559999999</v>
      </c>
      <c r="H51" s="9">
        <f>+[3]CT26!$M$105/10^6</f>
        <v>239.32104566727995</v>
      </c>
      <c r="I51" s="9">
        <f>+[3]CT26!$N$105/10^6</f>
        <v>248.62430140574003</v>
      </c>
      <c r="J51" s="9">
        <f>+[3]CT26!$O$105/10^6</f>
        <v>58.574732118567212</v>
      </c>
      <c r="K51" s="83" t="str">
        <f t="shared" si="4"/>
        <v>67,87%</v>
      </c>
      <c r="L51" s="83" t="str">
        <f t="shared" si="5"/>
        <v>6,65%</v>
      </c>
      <c r="M51" s="83" t="str">
        <f t="shared" si="6"/>
        <v>6,91%</v>
      </c>
      <c r="N51" s="85" t="str">
        <f t="shared" si="7"/>
        <v>1,63%</v>
      </c>
    </row>
    <row r="52" spans="1:14" ht="31.5" x14ac:dyDescent="0.25">
      <c r="A52" s="78">
        <f>+IF(G52&lt;&gt;0,MAX($A$9:A51)+1,MAX($A$9:A51))</f>
        <v>43</v>
      </c>
      <c r="B52" s="59" t="s">
        <v>87</v>
      </c>
      <c r="C52" s="34" t="str">
        <f>+VLOOKUP(B52,[1]THKL!$A$7:$AH$75,2,0)</f>
        <v>CN35 - 3x240mm2, 2 mạch, 80% hào cáp trên hè gạch block và 20% hào cáp dưới đường bê tông Asphalt</v>
      </c>
      <c r="D52" s="7"/>
      <c r="E52" s="7" t="s">
        <v>23</v>
      </c>
      <c r="F52" s="25">
        <f>+VLOOKUP(B52,'TH SVĐT'!$B$11:$L$76,6,0)</f>
        <v>6923.8368220768316</v>
      </c>
      <c r="G52" s="9">
        <f>+[3]CT27!$L$105/10^6</f>
        <v>4883.5599119999997</v>
      </c>
      <c r="H52" s="9">
        <f>+[3]CT27!$M$105/10^6</f>
        <v>375.58996129431233</v>
      </c>
      <c r="I52" s="9">
        <f>+[3]CT27!$N$105/10^6</f>
        <v>423.41215810713999</v>
      </c>
      <c r="J52" s="9">
        <f>+[3]CT27!$O$105/10^6</f>
        <v>91.360695132659202</v>
      </c>
      <c r="K52" s="83" t="str">
        <f t="shared" si="4"/>
        <v>70,53%</v>
      </c>
      <c r="L52" s="83" t="str">
        <f t="shared" si="5"/>
        <v>5,42%</v>
      </c>
      <c r="M52" s="83" t="str">
        <f t="shared" si="6"/>
        <v>6,12%</v>
      </c>
      <c r="N52" s="85" t="str">
        <f t="shared" si="7"/>
        <v>1,32%</v>
      </c>
    </row>
    <row r="53" spans="1:14" ht="31.5" x14ac:dyDescent="0.25">
      <c r="A53" s="78">
        <f>+IF(G53&lt;&gt;0,MAX($A$9:A52)+1,MAX($A$9:A52))</f>
        <v>44</v>
      </c>
      <c r="B53" s="59" t="s">
        <v>102</v>
      </c>
      <c r="C53" s="34" t="str">
        <f>+VLOOKUP(B53,[1]THKL!$A$7:$AH$75,2,0)</f>
        <v>CN35 - 3x70mm2, 1 mạch, 80% hào cáp trên hè gạch block và 20% hào cáp dưới đường bê tông Asphalt, ống HDPE F150</v>
      </c>
      <c r="D53" s="7"/>
      <c r="E53" s="7" t="s">
        <v>23</v>
      </c>
      <c r="F53" s="25">
        <f>+VLOOKUP(B53,'TH SVĐT'!$B$11:$L$76,6,0)</f>
        <v>2213.4636637983149</v>
      </c>
      <c r="G53" s="9">
        <f>+[3]CT28!$L$105/10^6</f>
        <v>1135.9539870000001</v>
      </c>
      <c r="H53" s="9">
        <f>+[3]CT28!$M$105/10^6</f>
        <v>246.91860115629399</v>
      </c>
      <c r="I53" s="9">
        <f>+[3]CT28!$N$105/10^6</f>
        <v>300.36206071584002</v>
      </c>
      <c r="J53" s="9">
        <f>+[3]CT28!$O$105/10^6</f>
        <v>62.2426036354952</v>
      </c>
      <c r="K53" s="83" t="str">
        <f t="shared" si="4"/>
        <v>51,32%</v>
      </c>
      <c r="L53" s="83" t="str">
        <f t="shared" si="5"/>
        <v>11,16%</v>
      </c>
      <c r="M53" s="83" t="str">
        <f t="shared" si="6"/>
        <v>13,57%</v>
      </c>
      <c r="N53" s="85" t="str">
        <f t="shared" si="7"/>
        <v>2,81%</v>
      </c>
    </row>
    <row r="54" spans="1:14" ht="31.5" x14ac:dyDescent="0.25">
      <c r="A54" s="78">
        <f>+IF(G54&lt;&gt;0,MAX($A$9:A53)+1,MAX($A$9:A53))</f>
        <v>45</v>
      </c>
      <c r="B54" s="59" t="s">
        <v>88</v>
      </c>
      <c r="C54" s="34" t="str">
        <f>+VLOOKUP(B54,[1]THKL!$A$7:$AH$75,2,0)</f>
        <v>CN35 - 3x240mm2, 1 mạch, 80% hào cáp trên hè gạch block và 20% hào cáp dưới đường bê tông Asphalt, ống HDPE F150</v>
      </c>
      <c r="D54" s="7"/>
      <c r="E54" s="7" t="s">
        <v>23</v>
      </c>
      <c r="F54" s="25">
        <f>+VLOOKUP(B54,'TH SVĐT'!$B$11:$L$76,6,0)</f>
        <v>3989.543335049158</v>
      </c>
      <c r="G54" s="9">
        <f>+[3]CT29!$L$105/10^6</f>
        <v>2571.799356</v>
      </c>
      <c r="H54" s="9">
        <f>+[3]CT29!$M$105/10^6</f>
        <v>246.97614915629399</v>
      </c>
      <c r="I54" s="9">
        <f>+[3]CT29!$N$105/10^6</f>
        <v>360.86217976583998</v>
      </c>
      <c r="J54" s="9">
        <f>+[3]CT29!$O$105/10^6</f>
        <v>62.2426036354952</v>
      </c>
      <c r="K54" s="83" t="str">
        <f t="shared" si="4"/>
        <v>64,46%</v>
      </c>
      <c r="L54" s="83" t="str">
        <f t="shared" si="5"/>
        <v>6,19%</v>
      </c>
      <c r="M54" s="83" t="str">
        <f t="shared" si="6"/>
        <v>9,05%</v>
      </c>
      <c r="N54" s="85" t="str">
        <f t="shared" si="7"/>
        <v>1,56%</v>
      </c>
    </row>
    <row r="55" spans="1:14" ht="31.5" x14ac:dyDescent="0.25">
      <c r="A55" s="78">
        <f>+IF(G55&lt;&gt;0,MAX($A$9:A54)+1,MAX($A$9:A54))</f>
        <v>46</v>
      </c>
      <c r="B55" s="59" t="s">
        <v>89</v>
      </c>
      <c r="C55" s="34" t="str">
        <f>+VLOOKUP(B55,[1]THKL!$A$7:$AH$75,2,0)</f>
        <v>CN35 - 3x240mm2, 2 mạch, 80% hào cáp trên hè gạch block và 20% hào cáp dưới đường bê tông Asphalt, ống HDPE F150</v>
      </c>
      <c r="D55" s="7"/>
      <c r="E55" s="7" t="s">
        <v>23</v>
      </c>
      <c r="F55" s="25">
        <f>+VLOOKUP(B55,'TH SVĐT'!$B$11:$L$76,6,0)</f>
        <v>7685.5803229466846</v>
      </c>
      <c r="G55" s="9">
        <f>+[3]CT30!$L$105/10^6</f>
        <v>5143.598712</v>
      </c>
      <c r="H55" s="9">
        <f>+[3]CT30!$M$105/10^6</f>
        <v>382.73906425352635</v>
      </c>
      <c r="I55" s="9">
        <f>+[3]CT30!$N$105/10^6</f>
        <v>642.21611353724006</v>
      </c>
      <c r="J55" s="9">
        <f>+[3]CT30!$O$105/10^6</f>
        <v>96.573008857787187</v>
      </c>
      <c r="K55" s="83" t="str">
        <f t="shared" si="4"/>
        <v>66,93%</v>
      </c>
      <c r="L55" s="83" t="str">
        <f t="shared" si="5"/>
        <v>4,98%</v>
      </c>
      <c r="M55" s="83" t="str">
        <f t="shared" si="6"/>
        <v>8,36%</v>
      </c>
      <c r="N55" s="85" t="str">
        <f t="shared" si="7"/>
        <v>1,26%</v>
      </c>
    </row>
    <row r="56" spans="1:14" x14ac:dyDescent="0.25">
      <c r="A56" s="79" t="s">
        <v>41</v>
      </c>
      <c r="B56" s="80" t="s">
        <v>41</v>
      </c>
      <c r="C56" s="35" t="s">
        <v>31</v>
      </c>
      <c r="D56" s="7"/>
      <c r="E56" s="7"/>
      <c r="F56" s="25"/>
      <c r="G56" s="9"/>
      <c r="H56" s="9"/>
      <c r="I56" s="9"/>
      <c r="J56" s="9"/>
      <c r="K56" s="83"/>
      <c r="L56" s="83"/>
      <c r="M56" s="83"/>
      <c r="N56" s="85"/>
    </row>
    <row r="57" spans="1:14" ht="47.25" x14ac:dyDescent="0.25">
      <c r="A57" s="78">
        <f>+IF(G57&lt;&gt;0,MAX($A$9:A56)+1,MAX($A$9:A56))</f>
        <v>47</v>
      </c>
      <c r="B57" s="59" t="s">
        <v>90</v>
      </c>
      <c r="C57" s="34" t="s">
        <v>6</v>
      </c>
      <c r="D57" s="7"/>
      <c r="E57" s="7" t="s">
        <v>23</v>
      </c>
      <c r="F57" s="25">
        <f>+VLOOKUP(B57,'TH SVĐT'!$B$11:$L$76,6,0)</f>
        <v>5256.3449702401131</v>
      </c>
      <c r="G57" s="9">
        <f>+[4]HH1!$L$105/10^6</f>
        <v>2983.0364549999999</v>
      </c>
      <c r="H57" s="9">
        <f>+[4]HH1!$M$105/10^6</f>
        <v>386.13604886849851</v>
      </c>
      <c r="I57" s="9">
        <f>+[4]HH1!$N$105/10^6</f>
        <v>673.14822694373902</v>
      </c>
      <c r="J57" s="9">
        <f>+[4]HH1!$O$105/10^6</f>
        <v>107.36974442878723</v>
      </c>
      <c r="K57" s="83" t="str">
        <f t="shared" ref="K57:K68" si="8">+ROUND(G57/$F57*100,2)&amp;"%"</f>
        <v>56,75%</v>
      </c>
      <c r="L57" s="83" t="str">
        <f t="shared" ref="L57:L68" si="9">+ROUND(H57/$F57*100,2)&amp;"%"</f>
        <v>7,35%</v>
      </c>
      <c r="M57" s="83" t="str">
        <f t="shared" ref="M57:M68" si="10">+ROUND(I57/$F57*100,2)&amp;"%"</f>
        <v>12,81%</v>
      </c>
      <c r="N57" s="85" t="str">
        <f t="shared" ref="N57:N68" si="11">+ROUND(J57/$F57*100,2)&amp;"%"</f>
        <v>2,04%</v>
      </c>
    </row>
    <row r="58" spans="1:14" ht="47.25" x14ac:dyDescent="0.25">
      <c r="A58" s="78">
        <f>+IF(G58&lt;&gt;0,MAX($A$9:A57)+1,MAX($A$9:A57))</f>
        <v>48</v>
      </c>
      <c r="B58" s="59" t="s">
        <v>91</v>
      </c>
      <c r="C58" s="34" t="s">
        <v>7</v>
      </c>
      <c r="D58" s="7"/>
      <c r="E58" s="7" t="s">
        <v>23</v>
      </c>
      <c r="F58" s="25">
        <f>+VLOOKUP(B58,'TH SVĐT'!$B$11:$L$76,6,0)</f>
        <v>7124.4272934378723</v>
      </c>
      <c r="G58" s="9">
        <f>+[4]HH2!$L$105/10^6</f>
        <v>3602.7317549999998</v>
      </c>
      <c r="H58" s="9">
        <f>+[4]HH2!$M$105/10^6</f>
        <v>703.88922840853388</v>
      </c>
      <c r="I58" s="9">
        <f>+[4]HH2!$N$105/10^6</f>
        <v>1050.4400593275816</v>
      </c>
      <c r="J58" s="9">
        <f>+[4]HH2!$O$105/10^6</f>
        <v>202.8063407126584</v>
      </c>
      <c r="K58" s="83" t="str">
        <f t="shared" si="8"/>
        <v>50,57%</v>
      </c>
      <c r="L58" s="83" t="str">
        <f t="shared" si="9"/>
        <v>9,88%</v>
      </c>
      <c r="M58" s="83" t="str">
        <f t="shared" si="10"/>
        <v>14,74%</v>
      </c>
      <c r="N58" s="85" t="str">
        <f t="shared" si="11"/>
        <v>2,85%</v>
      </c>
    </row>
    <row r="59" spans="1:14" ht="47.25" x14ac:dyDescent="0.25">
      <c r="A59" s="78">
        <f>+IF(G59&lt;&gt;0,MAX($A$9:A58)+1,MAX($A$9:A58))</f>
        <v>49</v>
      </c>
      <c r="B59" s="59" t="s">
        <v>92</v>
      </c>
      <c r="C59" s="34" t="s">
        <v>8</v>
      </c>
      <c r="D59" s="7"/>
      <c r="E59" s="7" t="s">
        <v>23</v>
      </c>
      <c r="F59" s="25">
        <f>+VLOOKUP(B59,'TH SVĐT'!$B$11:$L$76,6,0)</f>
        <v>8103.8821606396104</v>
      </c>
      <c r="G59" s="9">
        <f>+[4]HH3!$L$105/10^6</f>
        <v>4222.4270550000001</v>
      </c>
      <c r="H59" s="9">
        <f>+[4]HH3!$M$105/10^6</f>
        <v>706.66418631121894</v>
      </c>
      <c r="I59" s="9">
        <f>+[4]HH3!$N$105/10^6</f>
        <v>1177.8307334181734</v>
      </c>
      <c r="J59" s="9">
        <f>+[4]HH3!$O$105/10^6</f>
        <v>202.8137247126584</v>
      </c>
      <c r="K59" s="83" t="str">
        <f t="shared" si="8"/>
        <v>52,1%</v>
      </c>
      <c r="L59" s="83" t="str">
        <f t="shared" si="9"/>
        <v>8,72%</v>
      </c>
      <c r="M59" s="83" t="str">
        <f t="shared" si="10"/>
        <v>14,53%</v>
      </c>
      <c r="N59" s="85" t="str">
        <f t="shared" si="11"/>
        <v>2,5%</v>
      </c>
    </row>
    <row r="60" spans="1:14" ht="47.25" x14ac:dyDescent="0.25">
      <c r="A60" s="78">
        <f>+IF(G60&lt;&gt;0,MAX($A$9:A59)+1,MAX($A$9:A59))</f>
        <v>50</v>
      </c>
      <c r="B60" s="59" t="s">
        <v>93</v>
      </c>
      <c r="C60" s="34" t="s">
        <v>9</v>
      </c>
      <c r="D60" s="7"/>
      <c r="E60" s="7" t="s">
        <v>23</v>
      </c>
      <c r="F60" s="25">
        <f>+VLOOKUP(B60,'TH SVĐT'!$B$11:$L$76,6,0)</f>
        <v>9083.3370278413458</v>
      </c>
      <c r="G60" s="9">
        <f>+[4]HH4!$L$105/10^6</f>
        <v>4842.1223550000004</v>
      </c>
      <c r="H60" s="9">
        <f>+[4]HH4!$M$105/10^6</f>
        <v>709.43914421390411</v>
      </c>
      <c r="I60" s="9">
        <f>+[4]HH4!$N$105/10^6</f>
        <v>1305.2214075087657</v>
      </c>
      <c r="J60" s="9">
        <f>+[4]HH4!$O$105/10^6</f>
        <v>202.8211087126584</v>
      </c>
      <c r="K60" s="83" t="str">
        <f t="shared" si="8"/>
        <v>53,31%</v>
      </c>
      <c r="L60" s="83" t="str">
        <f t="shared" si="9"/>
        <v>7,81%</v>
      </c>
      <c r="M60" s="83" t="str">
        <f t="shared" si="10"/>
        <v>14,37%</v>
      </c>
      <c r="N60" s="85" t="str">
        <f t="shared" si="11"/>
        <v>2,23%</v>
      </c>
    </row>
    <row r="61" spans="1:14" ht="47.25" x14ac:dyDescent="0.25">
      <c r="A61" s="78">
        <f>+IF(G61&lt;&gt;0,MAX($A$9:A60)+1,MAX($A$9:A60))</f>
        <v>51</v>
      </c>
      <c r="B61" s="59" t="s">
        <v>94</v>
      </c>
      <c r="C61" s="34" t="s">
        <v>10</v>
      </c>
      <c r="D61" s="7"/>
      <c r="E61" s="7" t="s">
        <v>23</v>
      </c>
      <c r="F61" s="25">
        <f>+VLOOKUP(B61,'TH SVĐT'!$B$11:$L$76,6,0)</f>
        <v>9278.071456885873</v>
      </c>
      <c r="G61" s="9">
        <f>+[4]HH5!$L$105/10^6</f>
        <v>5314.9973099999997</v>
      </c>
      <c r="H61" s="9">
        <f>+[4]HH5!$M$105/10^6</f>
        <v>717.02167030091084</v>
      </c>
      <c r="I61" s="9">
        <f>+[4]HH5!$N$105/10^6</f>
        <v>1133.7293985646581</v>
      </c>
      <c r="J61" s="9">
        <f>+[4]HH5!$O$105/10^6</f>
        <v>210.45188140864443</v>
      </c>
      <c r="K61" s="83" t="str">
        <f t="shared" si="8"/>
        <v>57,29%</v>
      </c>
      <c r="L61" s="83" t="str">
        <f t="shared" si="9"/>
        <v>7,73%</v>
      </c>
      <c r="M61" s="83" t="str">
        <f t="shared" si="10"/>
        <v>12,22%</v>
      </c>
      <c r="N61" s="85" t="str">
        <f t="shared" si="11"/>
        <v>2,27%</v>
      </c>
    </row>
    <row r="62" spans="1:14" ht="47.25" x14ac:dyDescent="0.25">
      <c r="A62" s="78">
        <f>+IF(G62&lt;&gt;0,MAX($A$9:A61)+1,MAX($A$9:A61))</f>
        <v>52</v>
      </c>
      <c r="B62" s="59" t="s">
        <v>95</v>
      </c>
      <c r="C62" s="34" t="s">
        <v>11</v>
      </c>
      <c r="D62" s="7"/>
      <c r="E62" s="7" t="s">
        <v>23</v>
      </c>
      <c r="F62" s="25">
        <f>+VLOOKUP(B62,'TH SVĐT'!$B$11:$L$76,6,0)</f>
        <v>10256.940208195854</v>
      </c>
      <c r="G62" s="9">
        <f>+[4]HH6!$L$105/10^6</f>
        <v>5934.6926100000001</v>
      </c>
      <c r="H62" s="9">
        <f>+[4]HH6!$M$105/10^6</f>
        <v>719.49020320359602</v>
      </c>
      <c r="I62" s="9">
        <f>+[4]HH6!$N$105/10^6</f>
        <v>1260.9909750335396</v>
      </c>
      <c r="J62" s="9">
        <f>+[4]HH6!$O$105/10^6</f>
        <v>210.45926540864443</v>
      </c>
      <c r="K62" s="83" t="str">
        <f t="shared" si="8"/>
        <v>57,86%</v>
      </c>
      <c r="L62" s="83" t="str">
        <f t="shared" si="9"/>
        <v>7,01%</v>
      </c>
      <c r="M62" s="83" t="str">
        <f t="shared" si="10"/>
        <v>12,29%</v>
      </c>
      <c r="N62" s="85" t="str">
        <f t="shared" si="11"/>
        <v>2,05%</v>
      </c>
    </row>
    <row r="63" spans="1:14" ht="47.25" x14ac:dyDescent="0.25">
      <c r="A63" s="78">
        <f>+IF(G63&lt;&gt;0,MAX($A$9:A62)+1,MAX($A$9:A62))</f>
        <v>53</v>
      </c>
      <c r="B63" s="59" t="s">
        <v>96</v>
      </c>
      <c r="C63" s="34" t="s">
        <v>12</v>
      </c>
      <c r="D63" s="7"/>
      <c r="E63" s="7" t="s">
        <v>23</v>
      </c>
      <c r="F63" s="25">
        <f>+VLOOKUP(B63,'TH SVĐT'!$B$11:$L$76,6,0)</f>
        <v>11236.395075397591</v>
      </c>
      <c r="G63" s="9">
        <f>+[4]HH7!$L$105/10^6</f>
        <v>6554.3879100000004</v>
      </c>
      <c r="H63" s="9">
        <f>+[4]HH7!$M$105/10^6</f>
        <v>722.26516110628108</v>
      </c>
      <c r="I63" s="9">
        <f>+[4]HH7!$N$105/10^6</f>
        <v>1388.3816491241316</v>
      </c>
      <c r="J63" s="9">
        <f>+[4]HH7!$O$105/10^6</f>
        <v>210.46664940864443</v>
      </c>
      <c r="K63" s="83" t="str">
        <f t="shared" si="8"/>
        <v>58,33%</v>
      </c>
      <c r="L63" s="83" t="str">
        <f t="shared" si="9"/>
        <v>6,43%</v>
      </c>
      <c r="M63" s="83" t="str">
        <f t="shared" si="10"/>
        <v>12,36%</v>
      </c>
      <c r="N63" s="85" t="str">
        <f t="shared" si="11"/>
        <v>1,87%</v>
      </c>
    </row>
    <row r="64" spans="1:14" ht="47.25" x14ac:dyDescent="0.25">
      <c r="A64" s="78">
        <f>+IF(G64&lt;&gt;0,MAX($A$9:A63)+1,MAX($A$9:A63))</f>
        <v>54</v>
      </c>
      <c r="B64" s="59" t="s">
        <v>97</v>
      </c>
      <c r="C64" s="34" t="s">
        <v>13</v>
      </c>
      <c r="D64" s="7"/>
      <c r="E64" s="7" t="s">
        <v>23</v>
      </c>
      <c r="F64" s="25">
        <f>+VLOOKUP(B64,'TH SVĐT'!$B$11:$L$76,6,0)</f>
        <v>12282.51624870112</v>
      </c>
      <c r="G64" s="9">
        <f>+[4]HH8!$L$105/10^6</f>
        <v>7174.0832099999998</v>
      </c>
      <c r="H64" s="9">
        <f>+[4]HH8!$M$105/10^6</f>
        <v>748.94591433382823</v>
      </c>
      <c r="I64" s="9">
        <f>+[4]HH8!$N$105/10^6</f>
        <v>1534.1491293229451</v>
      </c>
      <c r="J64" s="9">
        <f>+[4]HH8!$O$105/10^6</f>
        <v>217.72887810463041</v>
      </c>
      <c r="K64" s="83" t="str">
        <f t="shared" si="8"/>
        <v>58,41%</v>
      </c>
      <c r="L64" s="83" t="str">
        <f t="shared" si="9"/>
        <v>6,1%</v>
      </c>
      <c r="M64" s="83" t="str">
        <f t="shared" si="10"/>
        <v>12,49%</v>
      </c>
      <c r="N64" s="85" t="str">
        <f t="shared" si="11"/>
        <v>1,77%</v>
      </c>
    </row>
    <row r="65" spans="1:14" ht="47.25" x14ac:dyDescent="0.25">
      <c r="A65" s="78">
        <f>+IF(G65&lt;&gt;0,MAX($A$9:A64)+1,MAX($A$9:A64))</f>
        <v>55</v>
      </c>
      <c r="B65" s="59" t="s">
        <v>98</v>
      </c>
      <c r="C65" s="34" t="s">
        <v>14</v>
      </c>
      <c r="D65" s="7"/>
      <c r="E65" s="7" t="s">
        <v>23</v>
      </c>
      <c r="F65" s="25">
        <f>+VLOOKUP(B65,'TH SVĐT'!$B$11:$L$76,6,0)</f>
        <v>12456.519473679617</v>
      </c>
      <c r="G65" s="9">
        <f>+[4]HH9!$L$105/10^6</f>
        <v>7646.9581650000009</v>
      </c>
      <c r="H65" s="9">
        <f>+[4]HH9!$M$105/10^6</f>
        <v>752.23384509597281</v>
      </c>
      <c r="I65" s="9">
        <f>+[4]HH9!$N$105/10^6</f>
        <v>1355.3266191038899</v>
      </c>
      <c r="J65" s="9">
        <f>+[4]HH9!$O$105/10^6</f>
        <v>221.58010051563042</v>
      </c>
      <c r="K65" s="83" t="str">
        <f t="shared" si="8"/>
        <v>61,39%</v>
      </c>
      <c r="L65" s="83" t="str">
        <f t="shared" si="9"/>
        <v>6,04%</v>
      </c>
      <c r="M65" s="83" t="str">
        <f t="shared" si="10"/>
        <v>10,88%</v>
      </c>
      <c r="N65" s="85" t="str">
        <f t="shared" si="11"/>
        <v>1,78%</v>
      </c>
    </row>
    <row r="66" spans="1:14" ht="47.25" x14ac:dyDescent="0.25">
      <c r="A66" s="78">
        <f>+IF(G66&lt;&gt;0,MAX($A$9:A65)+1,MAX($A$9:A65))</f>
        <v>56</v>
      </c>
      <c r="B66" s="59" t="s">
        <v>99</v>
      </c>
      <c r="C66" s="34" t="s">
        <v>15</v>
      </c>
      <c r="D66" s="7"/>
      <c r="E66" s="7" t="s">
        <v>23</v>
      </c>
      <c r="F66" s="25">
        <f>+VLOOKUP(B66,'TH SVĐT'!$B$11:$L$76,6,0)</f>
        <v>13688.595905716462</v>
      </c>
      <c r="G66" s="9">
        <f>+[4]HH10!$L$105/10^6</f>
        <v>8266.6534650000012</v>
      </c>
      <c r="H66" s="9">
        <f>+[4]HH10!$M$105/10^6</f>
        <v>820.22199240237546</v>
      </c>
      <c r="I66" s="9">
        <f>+[4]HH10!$N$105/10^6</f>
        <v>1564.1171661289577</v>
      </c>
      <c r="J66" s="9">
        <f>+[4]HH10!$O$105/10^6</f>
        <v>262.68884481174643</v>
      </c>
      <c r="K66" s="83" t="str">
        <f t="shared" si="8"/>
        <v>60,39%</v>
      </c>
      <c r="L66" s="83" t="str">
        <f t="shared" si="9"/>
        <v>5,99%</v>
      </c>
      <c r="M66" s="83" t="str">
        <f t="shared" si="10"/>
        <v>11,43%</v>
      </c>
      <c r="N66" s="85" t="str">
        <f t="shared" si="11"/>
        <v>1,92%</v>
      </c>
    </row>
    <row r="67" spans="1:14" ht="47.25" x14ac:dyDescent="0.25">
      <c r="A67" s="78">
        <f>+IF(G67&lt;&gt;0,MAX($A$9:A66)+1,MAX($A$9:A66))</f>
        <v>57</v>
      </c>
      <c r="B67" s="59" t="s">
        <v>100</v>
      </c>
      <c r="C67" s="34" t="s">
        <v>16</v>
      </c>
      <c r="D67" s="7"/>
      <c r="E67" s="7" t="s">
        <v>23</v>
      </c>
      <c r="F67" s="25">
        <f>+VLOOKUP(B67,'TH SVĐT'!$B$11:$L$76,6,0)</f>
        <v>14823.371484233303</v>
      </c>
      <c r="G67" s="9">
        <f>+[4]HH11!$L$105/10^6</f>
        <v>8886.3487650000006</v>
      </c>
      <c r="H67" s="9">
        <f>+[4]HH11!$M$105/10^6</f>
        <v>904.19957530506053</v>
      </c>
      <c r="I67" s="9">
        <f>+[4]HH11!$N$105/10^6</f>
        <v>1725.7187099728394</v>
      </c>
      <c r="J67" s="9">
        <f>+[4]HH11!$O$105/10^6</f>
        <v>262.69622881174644</v>
      </c>
      <c r="K67" s="83" t="str">
        <f t="shared" si="8"/>
        <v>59,95%</v>
      </c>
      <c r="L67" s="83" t="str">
        <f t="shared" si="9"/>
        <v>6,1%</v>
      </c>
      <c r="M67" s="83" t="str">
        <f t="shared" si="10"/>
        <v>11,64%</v>
      </c>
      <c r="N67" s="85" t="str">
        <f t="shared" si="11"/>
        <v>1,77%</v>
      </c>
    </row>
    <row r="68" spans="1:14" ht="47.25" x14ac:dyDescent="0.25">
      <c r="A68" s="78">
        <f>+IF(G68&lt;&gt;0,MAX($A$9:A67)+1,MAX($A$9:A67))</f>
        <v>58</v>
      </c>
      <c r="B68" s="59" t="s">
        <v>101</v>
      </c>
      <c r="C68" s="34" t="s">
        <v>17</v>
      </c>
      <c r="D68" s="7"/>
      <c r="E68" s="7" t="s">
        <v>23</v>
      </c>
      <c r="F68" s="25">
        <f>+VLOOKUP(B68,'TH SVĐT'!$B$11:$L$76,6,0)</f>
        <v>15802.826351435038</v>
      </c>
      <c r="G68" s="9">
        <f>+[4]HH12!$L$105/10^6</f>
        <v>9506.044065</v>
      </c>
      <c r="H68" s="9">
        <f>+[4]HH12!$M$105/10^6</f>
        <v>906.97453320774571</v>
      </c>
      <c r="I68" s="9">
        <f>+[4]HH12!$N$105/10^6</f>
        <v>1853.1093840634312</v>
      </c>
      <c r="J68" s="9">
        <f>+[4]HH12!$O$105/10^6</f>
        <v>262.70361281174644</v>
      </c>
      <c r="K68" s="83" t="str">
        <f t="shared" si="8"/>
        <v>60,15%</v>
      </c>
      <c r="L68" s="83" t="str">
        <f t="shared" si="9"/>
        <v>5,74%</v>
      </c>
      <c r="M68" s="83" t="str">
        <f t="shared" si="10"/>
        <v>11,73%</v>
      </c>
      <c r="N68" s="85" t="str">
        <f t="shared" si="11"/>
        <v>1,66%</v>
      </c>
    </row>
    <row r="69" spans="1:14" ht="16.5" thickBot="1" x14ac:dyDescent="0.3">
      <c r="A69" s="29"/>
      <c r="B69" s="4"/>
      <c r="C69" s="4"/>
      <c r="D69" s="4"/>
      <c r="E69" s="8"/>
      <c r="F69" s="33"/>
      <c r="G69" s="30"/>
      <c r="H69" s="30"/>
      <c r="I69" s="30"/>
      <c r="J69" s="30"/>
      <c r="K69" s="30"/>
      <c r="L69" s="30"/>
      <c r="M69" s="30"/>
      <c r="N69" s="31"/>
    </row>
    <row r="70" spans="1:14" ht="16.5" thickTop="1" x14ac:dyDescent="0.25"/>
  </sheetData>
  <autoFilter ref="B7:Q24" xr:uid="{00000000-0009-0000-0000-000003000000}"/>
  <mergeCells count="12">
    <mergeCell ref="A6:A7"/>
    <mergeCell ref="A1:N1"/>
    <mergeCell ref="A2:N2"/>
    <mergeCell ref="A3:N3"/>
    <mergeCell ref="A4:N4"/>
    <mergeCell ref="K6:N6"/>
    <mergeCell ref="B6:B7"/>
    <mergeCell ref="C6:C7"/>
    <mergeCell ref="D6:D7"/>
    <mergeCell ref="E6:E7"/>
    <mergeCell ref="F6:F7"/>
    <mergeCell ref="G6:J6"/>
  </mergeCells>
  <printOptions horizontalCentered="1"/>
  <pageMargins left="0.25" right="0.25" top="0.75" bottom="0.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Bia</vt:lpstr>
      <vt:lpstr>TH SVĐT</vt:lpstr>
      <vt:lpstr>KCCP</vt:lpstr>
      <vt:lpstr>KC V.N.M</vt:lpstr>
      <vt:lpstr>Bia!Print_Area</vt:lpstr>
      <vt:lpstr>'KC V.N.M'!Print_Area</vt:lpstr>
      <vt:lpstr>KCCP!Print_Area</vt:lpstr>
      <vt:lpstr>'TH SVĐT'!Print_Area</vt:lpstr>
      <vt:lpstr>'KC V.N.M'!Print_Titles</vt:lpstr>
      <vt:lpstr>KCCP!Print_Titles</vt:lpstr>
      <vt:lpstr>'TH SVĐT'!Print_Titles</vt:lpstr>
    </vt:vector>
  </TitlesOfParts>
  <Company>Truong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Vu Van Hanh</cp:lastModifiedBy>
  <cp:lastPrinted>2024-03-29T03:01:30Z</cp:lastPrinted>
  <dcterms:created xsi:type="dcterms:W3CDTF">2017-08-05T08:38:56Z</dcterms:created>
  <dcterms:modified xsi:type="dcterms:W3CDTF">2024-03-29T04:12:49Z</dcterms:modified>
</cp:coreProperties>
</file>