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_SUAT DAU TU_AP DUNG_khong xoa\0_0. SUAT VON DAU TU FILE MEM_Thanh chuyen\0_22.03.2024_SVDT35KV_Vung 1_cap nhat don gia 3141_26.12.2023\1. Ra soat\I. SVDT-V1\"/>
    </mc:Choice>
  </mc:AlternateContent>
  <xr:revisionPtr revIDLastSave="0" documentId="13_ncr:1_{FAA2DD9D-D71E-48DE-AB88-9EBE688B8E1B}" xr6:coauthVersionLast="36" xr6:coauthVersionMax="36" xr10:uidLastSave="{00000000-0000-0000-0000-000000000000}"/>
  <bookViews>
    <workbookView xWindow="-105" yWindow="-105" windowWidth="23250" windowHeight="12570" tabRatio="926" activeTab="24" xr2:uid="{00000000-000D-0000-FFFF-FFFF00000000}"/>
  </bookViews>
  <sheets>
    <sheet name="Bia" sheetId="2" r:id="rId1"/>
    <sheet name="CT1" sheetId="1" r:id="rId2"/>
    <sheet name="CT2" sheetId="40" r:id="rId3"/>
    <sheet name="CT3" sheetId="41" r:id="rId4"/>
    <sheet name="CT4" sheetId="42" r:id="rId5"/>
    <sheet name="CT5" sheetId="43" r:id="rId6"/>
    <sheet name="CT6" sheetId="44" r:id="rId7"/>
    <sheet name="CT7" sheetId="45" r:id="rId8"/>
    <sheet name="CT8" sheetId="46" r:id="rId9"/>
    <sheet name="CT9" sheetId="47" r:id="rId10"/>
    <sheet name="CT10" sheetId="48" r:id="rId11"/>
    <sheet name="CT11" sheetId="49" r:id="rId12"/>
    <sheet name="CT12" sheetId="50" r:id="rId13"/>
    <sheet name="CT13" sheetId="51" r:id="rId14"/>
    <sheet name="CT14" sheetId="52" r:id="rId15"/>
    <sheet name="CT15" sheetId="53" r:id="rId16"/>
    <sheet name="CT16" sheetId="54" r:id="rId17"/>
    <sheet name="CT17" sheetId="55" r:id="rId18"/>
    <sheet name="CT18" sheetId="56" r:id="rId19"/>
    <sheet name="CT19" sheetId="57" r:id="rId20"/>
    <sheet name="CT20" sheetId="58" r:id="rId21"/>
    <sheet name="CT21" sheetId="59" r:id="rId22"/>
    <sheet name="CT22" sheetId="60" r:id="rId23"/>
    <sheet name="CT23" sheetId="61" r:id="rId24"/>
    <sheet name="CT24" sheetId="62" r:id="rId25"/>
    <sheet name="CT25" sheetId="63" r:id="rId26"/>
    <sheet name="CT26" sheetId="64" r:id="rId27"/>
    <sheet name="CT27" sheetId="65" r:id="rId28"/>
    <sheet name="CT28" sheetId="66" r:id="rId29"/>
    <sheet name="CT29" sheetId="67" r:id="rId30"/>
    <sheet name="CT30" sheetId="68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1" hidden="1">'CT1'!$A$5:$S$105</definedName>
    <definedName name="_xlnm._FilterDatabase" localSheetId="10" hidden="1">'CT10'!$A$5:$S$105</definedName>
    <definedName name="_xlnm._FilterDatabase" localSheetId="11" hidden="1">'CT11'!$A$5:$S$105</definedName>
    <definedName name="_xlnm._FilterDatabase" localSheetId="12" hidden="1">'CT12'!$A$5:$S$105</definedName>
    <definedName name="_xlnm._FilterDatabase" localSheetId="13" hidden="1">'CT13'!$A$5:$S$105</definedName>
    <definedName name="_xlnm._FilterDatabase" localSheetId="14" hidden="1">'CT14'!$A$5:$S$105</definedName>
    <definedName name="_xlnm._FilterDatabase" localSheetId="15" hidden="1">'CT15'!$A$5:$S$105</definedName>
    <definedName name="_xlnm._FilterDatabase" localSheetId="16" hidden="1">'CT16'!$A$5:$S$105</definedName>
    <definedName name="_xlnm._FilterDatabase" localSheetId="17" hidden="1">'CT17'!$A$5:$S$105</definedName>
    <definedName name="_xlnm._FilterDatabase" localSheetId="18" hidden="1">'CT18'!$A$5:$S$105</definedName>
    <definedName name="_xlnm._FilterDatabase" localSheetId="19" hidden="1">'CT19'!$A$5:$S$105</definedName>
    <definedName name="_xlnm._FilterDatabase" localSheetId="2" hidden="1">'CT2'!$A$5:$S$105</definedName>
    <definedName name="_xlnm._FilterDatabase" localSheetId="20" hidden="1">'CT20'!$A$5:$S$105</definedName>
    <definedName name="_xlnm._FilterDatabase" localSheetId="21" hidden="1">'CT21'!$A$5:$S$105</definedName>
    <definedName name="_xlnm._FilterDatabase" localSheetId="22" hidden="1">'CT22'!$A$5:$S$105</definedName>
    <definedName name="_xlnm._FilterDatabase" localSheetId="23" hidden="1">'CT23'!$A$5:$S$105</definedName>
    <definedName name="_xlnm._FilterDatabase" localSheetId="24" hidden="1">'CT24'!$A$5:$S$105</definedName>
    <definedName name="_xlnm._FilterDatabase" localSheetId="25" hidden="1">'CT25'!$A$5:$S$105</definedName>
    <definedName name="_xlnm._FilterDatabase" localSheetId="26" hidden="1">'CT26'!$A$5:$S$105</definedName>
    <definedName name="_xlnm._FilterDatabase" localSheetId="27" hidden="1">'CT27'!$A$5:$S$105</definedName>
    <definedName name="_xlnm._FilterDatabase" localSheetId="28" hidden="1">'CT28'!$A$5:$S$105</definedName>
    <definedName name="_xlnm._FilterDatabase" localSheetId="29" hidden="1">'CT29'!$A$5:$S$105</definedName>
    <definedName name="_xlnm._FilterDatabase" localSheetId="3" hidden="1">'CT3'!$A$5:$S$105</definedName>
    <definedName name="_xlnm._FilterDatabase" localSheetId="30" hidden="1">'CT30'!$A$5:$S$105</definedName>
    <definedName name="_xlnm._FilterDatabase" localSheetId="4" hidden="1">'CT4'!$A$5:$S$105</definedName>
    <definedName name="_xlnm._FilterDatabase" localSheetId="5" hidden="1">'CT5'!$A$5:$S$105</definedName>
    <definedName name="_xlnm._FilterDatabase" localSheetId="6" hidden="1">'CT6'!$A$5:$S$105</definedName>
    <definedName name="_xlnm._FilterDatabase" localSheetId="7" hidden="1">'CT7'!$A$5:$S$105</definedName>
    <definedName name="_xlnm._FilterDatabase" localSheetId="8" hidden="1">'CT8'!$A$5:$S$105</definedName>
    <definedName name="_xlnm._FilterDatabase" localSheetId="9" hidden="1">'CT9'!$A$5:$S$105</definedName>
    <definedName name="_xlnm.Print_Area" localSheetId="0">Bia!$A$1:$H$42</definedName>
    <definedName name="_xlnm.Print_Area" localSheetId="1">'CT1'!$A$1:$I$106</definedName>
    <definedName name="_xlnm.Print_Area" localSheetId="10">'CT10'!$A$1:$I$106</definedName>
    <definedName name="_xlnm.Print_Area" localSheetId="11">'CT11'!$A$1:$I$106</definedName>
    <definedName name="_xlnm.Print_Area" localSheetId="12">'CT12'!$A$1:$I$106</definedName>
    <definedName name="_xlnm.Print_Area" localSheetId="13">'CT13'!$A$1:$I$106</definedName>
    <definedName name="_xlnm.Print_Area" localSheetId="14">'CT14'!$A$1:$I$106</definedName>
    <definedName name="_xlnm.Print_Area" localSheetId="15">'CT15'!$A$1:$I$106</definedName>
    <definedName name="_xlnm.Print_Area" localSheetId="16">'CT16'!$A$1:$I$106</definedName>
    <definedName name="_xlnm.Print_Area" localSheetId="17">'CT17'!$A$1:$I$106</definedName>
    <definedName name="_xlnm.Print_Area" localSheetId="18">'CT18'!$A$1:$I$106</definedName>
    <definedName name="_xlnm.Print_Area" localSheetId="19">'CT19'!$A$1:$I$106</definedName>
    <definedName name="_xlnm.Print_Area" localSheetId="2">'CT2'!$A$1:$I$106</definedName>
    <definedName name="_xlnm.Print_Area" localSheetId="20">'CT20'!$A$1:$I$106</definedName>
    <definedName name="_xlnm.Print_Area" localSheetId="21">'CT21'!$A$1:$I$106</definedName>
    <definedName name="_xlnm.Print_Area" localSheetId="22">'CT22'!$A$1:$I$106</definedName>
    <definedName name="_xlnm.Print_Area" localSheetId="23">'CT23'!$A$1:$I$106</definedName>
    <definedName name="_xlnm.Print_Area" localSheetId="24">'CT24'!$A$1:$I$106</definedName>
    <definedName name="_xlnm.Print_Area" localSheetId="25">'CT25'!$A$1:$I$106</definedName>
    <definedName name="_xlnm.Print_Area" localSheetId="26">'CT26'!$A$1:$I$106</definedName>
    <definedName name="_xlnm.Print_Area" localSheetId="27">'CT27'!$A$1:$I$106</definedName>
    <definedName name="_xlnm.Print_Area" localSheetId="28">'CT28'!$A$1:$I$106</definedName>
    <definedName name="_xlnm.Print_Area" localSheetId="29">'CT29'!$A$1:$I$106</definedName>
    <definedName name="_xlnm.Print_Area" localSheetId="3">'CT3'!$A$1:$I$106</definedName>
    <definedName name="_xlnm.Print_Area" localSheetId="30">'CT30'!$A$1:$I$106</definedName>
    <definedName name="_xlnm.Print_Area" localSheetId="4">'CT4'!$A$1:$I$106</definedName>
    <definedName name="_xlnm.Print_Area" localSheetId="5">'CT5'!$A$1:$I$106</definedName>
    <definedName name="_xlnm.Print_Area" localSheetId="6">'CT6'!$A$1:$I$106</definedName>
    <definedName name="_xlnm.Print_Area" localSheetId="7">'CT7'!$A$1:$I$106</definedName>
    <definedName name="_xlnm.Print_Area" localSheetId="8">'CT8'!$A$1:$I$106</definedName>
    <definedName name="_xlnm.Print_Area" localSheetId="9">'CT9'!$A$1:$I$106</definedName>
    <definedName name="_xlnm.Print_Titles" localSheetId="1">'CT1'!$5:$5</definedName>
    <definedName name="_xlnm.Print_Titles" localSheetId="10">'CT10'!$5:$5</definedName>
    <definedName name="_xlnm.Print_Titles" localSheetId="11">'CT11'!$5:$5</definedName>
    <definedName name="_xlnm.Print_Titles" localSheetId="12">'CT12'!$5:$5</definedName>
    <definedName name="_xlnm.Print_Titles" localSheetId="13">'CT13'!$5:$5</definedName>
    <definedName name="_xlnm.Print_Titles" localSheetId="14">'CT14'!$5:$5</definedName>
    <definedName name="_xlnm.Print_Titles" localSheetId="15">'CT15'!$5:$5</definedName>
    <definedName name="_xlnm.Print_Titles" localSheetId="16">'CT16'!$5:$5</definedName>
    <definedName name="_xlnm.Print_Titles" localSheetId="17">'CT17'!$5:$5</definedName>
    <definedName name="_xlnm.Print_Titles" localSheetId="18">'CT18'!$5:$5</definedName>
    <definedName name="_xlnm.Print_Titles" localSheetId="19">'CT19'!$5:$5</definedName>
    <definedName name="_xlnm.Print_Titles" localSheetId="2">'CT2'!$5:$5</definedName>
    <definedName name="_xlnm.Print_Titles" localSheetId="20">'CT20'!$5:$5</definedName>
    <definedName name="_xlnm.Print_Titles" localSheetId="21">'CT21'!$5:$5</definedName>
    <definedName name="_xlnm.Print_Titles" localSheetId="22">'CT22'!$5:$5</definedName>
    <definedName name="_xlnm.Print_Titles" localSheetId="23">'CT23'!$5:$5</definedName>
    <definedName name="_xlnm.Print_Titles" localSheetId="24">'CT24'!$5:$5</definedName>
    <definedName name="_xlnm.Print_Titles" localSheetId="25">'CT25'!$5:$5</definedName>
    <definedName name="_xlnm.Print_Titles" localSheetId="26">'CT26'!$5:$5</definedName>
    <definedName name="_xlnm.Print_Titles" localSheetId="27">'CT27'!$5:$5</definedName>
    <definedName name="_xlnm.Print_Titles" localSheetId="28">'CT28'!$5:$5</definedName>
    <definedName name="_xlnm.Print_Titles" localSheetId="29">'CT29'!$5:$5</definedName>
    <definedName name="_xlnm.Print_Titles" localSheetId="3">'CT3'!$5:$5</definedName>
    <definedName name="_xlnm.Print_Titles" localSheetId="30">'CT30'!$5:$5</definedName>
    <definedName name="_xlnm.Print_Titles" localSheetId="4">'CT4'!$5:$5</definedName>
    <definedName name="_xlnm.Print_Titles" localSheetId="5">'CT5'!$5:$5</definedName>
    <definedName name="_xlnm.Print_Titles" localSheetId="6">'CT6'!$5:$5</definedName>
    <definedName name="_xlnm.Print_Titles" localSheetId="7">'CT7'!$5:$5</definedName>
    <definedName name="_xlnm.Print_Titles" localSheetId="8">'CT8'!$5:$5</definedName>
    <definedName name="_xlnm.Print_Titles" localSheetId="9">'CT9'!$5:$5</definedName>
  </definedNames>
  <calcPr calcId="191029"/>
</workbook>
</file>

<file path=xl/calcChain.xml><?xml version="1.0" encoding="utf-8"?>
<calcChain xmlns="http://schemas.openxmlformats.org/spreadsheetml/2006/main">
  <c r="F101" i="68" l="1"/>
  <c r="F100" i="68"/>
  <c r="F99" i="68"/>
  <c r="F98" i="68"/>
  <c r="F97" i="68"/>
  <c r="F96" i="68"/>
  <c r="F95" i="68"/>
  <c r="F94" i="68"/>
  <c r="F93" i="68"/>
  <c r="F92" i="68"/>
  <c r="F91" i="68"/>
  <c r="F90" i="68"/>
  <c r="F89" i="68"/>
  <c r="F88" i="68"/>
  <c r="F87" i="68"/>
  <c r="F85" i="68"/>
  <c r="F84" i="68"/>
  <c r="F83" i="68"/>
  <c r="F82" i="68"/>
  <c r="F81" i="68"/>
  <c r="F80" i="68"/>
  <c r="F79" i="68"/>
  <c r="F78" i="68"/>
  <c r="F77" i="68"/>
  <c r="F76" i="68"/>
  <c r="F75" i="68"/>
  <c r="F74" i="68"/>
  <c r="F67" i="68"/>
  <c r="F66" i="68"/>
  <c r="F65" i="68"/>
  <c r="F64" i="68"/>
  <c r="F63" i="68"/>
  <c r="F62" i="68"/>
  <c r="F61" i="68"/>
  <c r="F60" i="68"/>
  <c r="F59" i="68"/>
  <c r="F58" i="68"/>
  <c r="F57" i="68"/>
  <c r="F56" i="68"/>
  <c r="F55" i="68"/>
  <c r="F54" i="68"/>
  <c r="F53" i="68"/>
  <c r="F51" i="68"/>
  <c r="F50" i="68"/>
  <c r="F49" i="68"/>
  <c r="F48" i="68"/>
  <c r="F47" i="68"/>
  <c r="F46" i="68"/>
  <c r="F45" i="68"/>
  <c r="F44" i="68"/>
  <c r="F43" i="68"/>
  <c r="F42" i="68"/>
  <c r="F41" i="68"/>
  <c r="F40" i="68"/>
  <c r="F101" i="67"/>
  <c r="F100" i="67"/>
  <c r="F99" i="67"/>
  <c r="F98" i="67"/>
  <c r="F97" i="67"/>
  <c r="F96" i="67"/>
  <c r="F95" i="67"/>
  <c r="F94" i="67"/>
  <c r="F93" i="67"/>
  <c r="F92" i="67"/>
  <c r="F91" i="67"/>
  <c r="F90" i="67"/>
  <c r="F89" i="67"/>
  <c r="F88" i="67"/>
  <c r="F87" i="67"/>
  <c r="F85" i="67"/>
  <c r="F84" i="67"/>
  <c r="F83" i="67"/>
  <c r="F82" i="67"/>
  <c r="F81" i="67"/>
  <c r="F80" i="67"/>
  <c r="F79" i="67"/>
  <c r="F78" i="67"/>
  <c r="F77" i="67"/>
  <c r="F76" i="67"/>
  <c r="F75" i="67"/>
  <c r="F74" i="67"/>
  <c r="F67" i="67"/>
  <c r="F66" i="67"/>
  <c r="F65" i="67"/>
  <c r="F64" i="67"/>
  <c r="F63" i="67"/>
  <c r="F62" i="67"/>
  <c r="F61" i="67"/>
  <c r="F60" i="67"/>
  <c r="F59" i="67"/>
  <c r="F58" i="67"/>
  <c r="F57" i="67"/>
  <c r="F56" i="67"/>
  <c r="F55" i="67"/>
  <c r="F54" i="67"/>
  <c r="F53" i="67"/>
  <c r="F51" i="67"/>
  <c r="F50" i="67"/>
  <c r="F49" i="67"/>
  <c r="F48" i="67"/>
  <c r="F47" i="67"/>
  <c r="F46" i="67"/>
  <c r="F45" i="67"/>
  <c r="F44" i="67"/>
  <c r="F43" i="67"/>
  <c r="F42" i="67"/>
  <c r="F41" i="67"/>
  <c r="F40" i="67"/>
  <c r="F101" i="66"/>
  <c r="F100" i="66"/>
  <c r="F99" i="66"/>
  <c r="F98" i="66"/>
  <c r="F97" i="66"/>
  <c r="F96" i="66"/>
  <c r="F95" i="66"/>
  <c r="F94" i="66"/>
  <c r="F93" i="66"/>
  <c r="F92" i="66"/>
  <c r="F91" i="66"/>
  <c r="F90" i="66"/>
  <c r="F89" i="66"/>
  <c r="F88" i="66"/>
  <c r="F87" i="66"/>
  <c r="F85" i="66"/>
  <c r="F84" i="66"/>
  <c r="F83" i="66"/>
  <c r="F82" i="66"/>
  <c r="F81" i="66"/>
  <c r="F80" i="66"/>
  <c r="F79" i="66"/>
  <c r="F78" i="66"/>
  <c r="F77" i="66"/>
  <c r="F76" i="66"/>
  <c r="F75" i="66"/>
  <c r="F74" i="66"/>
  <c r="F67" i="66"/>
  <c r="F66" i="66"/>
  <c r="F65" i="66"/>
  <c r="F64" i="66"/>
  <c r="F63" i="66"/>
  <c r="F62" i="66"/>
  <c r="F61" i="66"/>
  <c r="F60" i="66"/>
  <c r="F59" i="66"/>
  <c r="F58" i="66"/>
  <c r="F57" i="66"/>
  <c r="F56" i="66"/>
  <c r="F55" i="66"/>
  <c r="F54" i="66"/>
  <c r="F53" i="66"/>
  <c r="F51" i="66"/>
  <c r="F50" i="66"/>
  <c r="F49" i="66"/>
  <c r="F48" i="66"/>
  <c r="F47" i="66"/>
  <c r="F46" i="66"/>
  <c r="F45" i="66"/>
  <c r="F44" i="66"/>
  <c r="F43" i="66"/>
  <c r="F42" i="66"/>
  <c r="F41" i="66"/>
  <c r="F40" i="66"/>
  <c r="F101" i="65"/>
  <c r="F100" i="65"/>
  <c r="F99" i="65"/>
  <c r="F98" i="65"/>
  <c r="F97" i="65"/>
  <c r="F96" i="65"/>
  <c r="F95" i="65"/>
  <c r="F94" i="65"/>
  <c r="F93" i="65"/>
  <c r="F92" i="65"/>
  <c r="F91" i="65"/>
  <c r="F90" i="65"/>
  <c r="F89" i="65"/>
  <c r="F88" i="65"/>
  <c r="F87" i="65"/>
  <c r="F85" i="65"/>
  <c r="F84" i="65"/>
  <c r="F83" i="65"/>
  <c r="F82" i="65"/>
  <c r="F81" i="65"/>
  <c r="F80" i="65"/>
  <c r="F79" i="65"/>
  <c r="F78" i="65"/>
  <c r="F77" i="65"/>
  <c r="F76" i="65"/>
  <c r="F75" i="65"/>
  <c r="F74" i="65"/>
  <c r="F67" i="65"/>
  <c r="F66" i="65"/>
  <c r="F65" i="65"/>
  <c r="F64" i="65"/>
  <c r="F63" i="65"/>
  <c r="F62" i="65"/>
  <c r="F61" i="65"/>
  <c r="F60" i="65"/>
  <c r="F59" i="65"/>
  <c r="F58" i="65"/>
  <c r="F57" i="65"/>
  <c r="F56" i="65"/>
  <c r="F55" i="65"/>
  <c r="F54" i="65"/>
  <c r="F53" i="65"/>
  <c r="F51" i="65"/>
  <c r="F50" i="65"/>
  <c r="F49" i="65"/>
  <c r="F48" i="65"/>
  <c r="F47" i="65"/>
  <c r="F46" i="65"/>
  <c r="F45" i="65"/>
  <c r="F44" i="65"/>
  <c r="F43" i="65"/>
  <c r="F42" i="65"/>
  <c r="F41" i="65"/>
  <c r="F40" i="65"/>
  <c r="F101" i="64"/>
  <c r="F100" i="64"/>
  <c r="F99" i="64"/>
  <c r="F98" i="64"/>
  <c r="F97" i="64"/>
  <c r="F96" i="64"/>
  <c r="F95" i="64"/>
  <c r="F94" i="64"/>
  <c r="F93" i="64"/>
  <c r="F92" i="64"/>
  <c r="F91" i="64"/>
  <c r="F90" i="64"/>
  <c r="F89" i="64"/>
  <c r="F88" i="64"/>
  <c r="F87" i="64"/>
  <c r="F85" i="64"/>
  <c r="F84" i="64"/>
  <c r="F83" i="64"/>
  <c r="F82" i="64"/>
  <c r="F81" i="64"/>
  <c r="F80" i="64"/>
  <c r="F79" i="64"/>
  <c r="F78" i="64"/>
  <c r="F77" i="64"/>
  <c r="F76" i="64"/>
  <c r="F75" i="64"/>
  <c r="F74" i="64"/>
  <c r="F67" i="64"/>
  <c r="F66" i="64"/>
  <c r="F65" i="64"/>
  <c r="F64" i="64"/>
  <c r="F63" i="64"/>
  <c r="F62" i="64"/>
  <c r="F61" i="64"/>
  <c r="F60" i="64"/>
  <c r="F59" i="64"/>
  <c r="F58" i="64"/>
  <c r="F57" i="64"/>
  <c r="F56" i="64"/>
  <c r="F55" i="64"/>
  <c r="F54" i="64"/>
  <c r="F53" i="64"/>
  <c r="F51" i="64"/>
  <c r="F50" i="64"/>
  <c r="F49" i="64"/>
  <c r="F48" i="64"/>
  <c r="F47" i="64"/>
  <c r="F46" i="64"/>
  <c r="F45" i="64"/>
  <c r="F44" i="64"/>
  <c r="F43" i="64"/>
  <c r="F42" i="64"/>
  <c r="F41" i="64"/>
  <c r="F40" i="64"/>
  <c r="F101" i="63"/>
  <c r="F100" i="63"/>
  <c r="F99" i="63"/>
  <c r="F98" i="63"/>
  <c r="F97" i="63"/>
  <c r="F96" i="63"/>
  <c r="F95" i="63"/>
  <c r="F94" i="63"/>
  <c r="F93" i="63"/>
  <c r="F92" i="63"/>
  <c r="F91" i="63"/>
  <c r="F90" i="63"/>
  <c r="F89" i="63"/>
  <c r="F88" i="63"/>
  <c r="F87" i="63"/>
  <c r="F85" i="63"/>
  <c r="F84" i="63"/>
  <c r="F83" i="63"/>
  <c r="F82" i="63"/>
  <c r="F81" i="63"/>
  <c r="F80" i="63"/>
  <c r="F79" i="63"/>
  <c r="F78" i="63"/>
  <c r="F77" i="63"/>
  <c r="F76" i="63"/>
  <c r="F75" i="63"/>
  <c r="F74" i="63"/>
  <c r="F67" i="63"/>
  <c r="F66" i="63"/>
  <c r="F65" i="63"/>
  <c r="F64" i="63"/>
  <c r="F63" i="63"/>
  <c r="F62" i="63"/>
  <c r="F61" i="63"/>
  <c r="F60" i="63"/>
  <c r="F59" i="63"/>
  <c r="F58" i="63"/>
  <c r="F57" i="63"/>
  <c r="F56" i="63"/>
  <c r="F55" i="63"/>
  <c r="F54" i="63"/>
  <c r="F53" i="63"/>
  <c r="F51" i="63"/>
  <c r="F50" i="63"/>
  <c r="F49" i="63"/>
  <c r="F48" i="63"/>
  <c r="F47" i="63"/>
  <c r="F46" i="63"/>
  <c r="F45" i="63"/>
  <c r="F44" i="63"/>
  <c r="F43" i="63"/>
  <c r="F42" i="63"/>
  <c r="F41" i="63"/>
  <c r="F40" i="63"/>
  <c r="F101" i="62"/>
  <c r="F100" i="62"/>
  <c r="F99" i="62"/>
  <c r="F98" i="62"/>
  <c r="F97" i="62"/>
  <c r="F96" i="62"/>
  <c r="F95" i="62"/>
  <c r="F94" i="62"/>
  <c r="F93" i="62"/>
  <c r="F92" i="62"/>
  <c r="F91" i="62"/>
  <c r="F90" i="62"/>
  <c r="F89" i="62"/>
  <c r="F88" i="62"/>
  <c r="F87" i="62"/>
  <c r="F85" i="62"/>
  <c r="F84" i="62"/>
  <c r="F83" i="62"/>
  <c r="F82" i="62"/>
  <c r="F81" i="62"/>
  <c r="F80" i="62"/>
  <c r="F79" i="62"/>
  <c r="F78" i="62"/>
  <c r="F77" i="62"/>
  <c r="F76" i="62"/>
  <c r="F75" i="62"/>
  <c r="F74" i="62"/>
  <c r="F67" i="62"/>
  <c r="F66" i="62"/>
  <c r="F65" i="62"/>
  <c r="F64" i="62"/>
  <c r="F63" i="62"/>
  <c r="F62" i="62"/>
  <c r="F61" i="62"/>
  <c r="F60" i="62"/>
  <c r="F59" i="62"/>
  <c r="F58" i="62"/>
  <c r="F57" i="62"/>
  <c r="F56" i="62"/>
  <c r="F55" i="62"/>
  <c r="F54" i="62"/>
  <c r="F53" i="62"/>
  <c r="F51" i="62"/>
  <c r="F50" i="62"/>
  <c r="F49" i="62"/>
  <c r="F48" i="62"/>
  <c r="F47" i="62"/>
  <c r="F46" i="62"/>
  <c r="F45" i="62"/>
  <c r="F44" i="62"/>
  <c r="F43" i="62"/>
  <c r="F42" i="62"/>
  <c r="F41" i="62"/>
  <c r="F40" i="62"/>
  <c r="F101" i="61"/>
  <c r="F100" i="61"/>
  <c r="F99" i="61"/>
  <c r="F98" i="61"/>
  <c r="F97" i="61"/>
  <c r="F96" i="61"/>
  <c r="F95" i="61"/>
  <c r="F94" i="61"/>
  <c r="F93" i="61"/>
  <c r="F92" i="61"/>
  <c r="F91" i="61"/>
  <c r="F90" i="61"/>
  <c r="F89" i="61"/>
  <c r="F88" i="61"/>
  <c r="F87" i="61"/>
  <c r="F85" i="61"/>
  <c r="F84" i="61"/>
  <c r="F83" i="61"/>
  <c r="F82" i="61"/>
  <c r="F81" i="61"/>
  <c r="F80" i="61"/>
  <c r="F79" i="61"/>
  <c r="F78" i="61"/>
  <c r="F77" i="61"/>
  <c r="F76" i="61"/>
  <c r="F75" i="61"/>
  <c r="F74" i="61"/>
  <c r="F67" i="61"/>
  <c r="F66" i="61"/>
  <c r="F65" i="61"/>
  <c r="F64" i="61"/>
  <c r="F63" i="61"/>
  <c r="F62" i="61"/>
  <c r="F61" i="61"/>
  <c r="F60" i="61"/>
  <c r="F59" i="61"/>
  <c r="F58" i="61"/>
  <c r="F57" i="61"/>
  <c r="F56" i="61"/>
  <c r="F55" i="61"/>
  <c r="F54" i="61"/>
  <c r="F53" i="61"/>
  <c r="F51" i="61"/>
  <c r="F50" i="61"/>
  <c r="F49" i="61"/>
  <c r="F48" i="61"/>
  <c r="F47" i="61"/>
  <c r="F46" i="61"/>
  <c r="F45" i="61"/>
  <c r="F44" i="61"/>
  <c r="F43" i="61"/>
  <c r="F42" i="61"/>
  <c r="F41" i="61"/>
  <c r="F40" i="61"/>
  <c r="F101" i="60"/>
  <c r="F100" i="60"/>
  <c r="F99" i="60"/>
  <c r="F98" i="60"/>
  <c r="F97" i="60"/>
  <c r="F96" i="60"/>
  <c r="F95" i="60"/>
  <c r="F94" i="60"/>
  <c r="F93" i="60"/>
  <c r="F92" i="60"/>
  <c r="F91" i="60"/>
  <c r="F90" i="60"/>
  <c r="F89" i="60"/>
  <c r="F88" i="60"/>
  <c r="F87" i="60"/>
  <c r="F85" i="60"/>
  <c r="F84" i="60"/>
  <c r="F83" i="60"/>
  <c r="F82" i="60"/>
  <c r="F81" i="60"/>
  <c r="F80" i="60"/>
  <c r="F79" i="60"/>
  <c r="F78" i="60"/>
  <c r="F77" i="60"/>
  <c r="F76" i="60"/>
  <c r="F75" i="60"/>
  <c r="F74" i="60"/>
  <c r="F67" i="60"/>
  <c r="F66" i="60"/>
  <c r="F65" i="60"/>
  <c r="F64" i="60"/>
  <c r="F63" i="60"/>
  <c r="F62" i="60"/>
  <c r="F61" i="60"/>
  <c r="F60" i="60"/>
  <c r="F59" i="60"/>
  <c r="F58" i="60"/>
  <c r="F57" i="60"/>
  <c r="F56" i="60"/>
  <c r="F55" i="60"/>
  <c r="F54" i="60"/>
  <c r="F53" i="60"/>
  <c r="F51" i="60"/>
  <c r="F50" i="60"/>
  <c r="F49" i="60"/>
  <c r="F48" i="60"/>
  <c r="F47" i="60"/>
  <c r="F46" i="60"/>
  <c r="F45" i="60"/>
  <c r="F44" i="60"/>
  <c r="F43" i="60"/>
  <c r="F42" i="60"/>
  <c r="F41" i="60"/>
  <c r="F40" i="60"/>
  <c r="F101" i="59"/>
  <c r="F100" i="59"/>
  <c r="F99" i="59"/>
  <c r="F98" i="59"/>
  <c r="F97" i="59"/>
  <c r="F96" i="59"/>
  <c r="F95" i="59"/>
  <c r="F94" i="59"/>
  <c r="F93" i="59"/>
  <c r="F92" i="59"/>
  <c r="F91" i="59"/>
  <c r="F90" i="59"/>
  <c r="F89" i="59"/>
  <c r="F88" i="59"/>
  <c r="F87" i="59"/>
  <c r="F85" i="59"/>
  <c r="F84" i="59"/>
  <c r="F83" i="59"/>
  <c r="F82" i="59"/>
  <c r="F81" i="59"/>
  <c r="F80" i="59"/>
  <c r="F79" i="59"/>
  <c r="F78" i="59"/>
  <c r="F77" i="59"/>
  <c r="F76" i="59"/>
  <c r="F75" i="59"/>
  <c r="F74" i="59"/>
  <c r="F67" i="59"/>
  <c r="F66" i="59"/>
  <c r="F65" i="59"/>
  <c r="F64" i="59"/>
  <c r="F63" i="59"/>
  <c r="F62" i="59"/>
  <c r="F61" i="59"/>
  <c r="F60" i="59"/>
  <c r="F59" i="59"/>
  <c r="F58" i="59"/>
  <c r="F57" i="59"/>
  <c r="F56" i="59"/>
  <c r="F55" i="59"/>
  <c r="F54" i="59"/>
  <c r="F53" i="59"/>
  <c r="F51" i="59"/>
  <c r="F50" i="59"/>
  <c r="F49" i="59"/>
  <c r="F48" i="59"/>
  <c r="F47" i="59"/>
  <c r="F46" i="59"/>
  <c r="F45" i="59"/>
  <c r="F44" i="59"/>
  <c r="F43" i="59"/>
  <c r="F42" i="59"/>
  <c r="F41" i="59"/>
  <c r="F40" i="59"/>
  <c r="F101" i="58"/>
  <c r="F100" i="58"/>
  <c r="F99" i="58"/>
  <c r="F98" i="58"/>
  <c r="F97" i="58"/>
  <c r="F96" i="58"/>
  <c r="F95" i="58"/>
  <c r="F94" i="58"/>
  <c r="F93" i="58"/>
  <c r="F92" i="58"/>
  <c r="F91" i="58"/>
  <c r="F90" i="58"/>
  <c r="F89" i="58"/>
  <c r="F88" i="58"/>
  <c r="F87" i="58"/>
  <c r="F85" i="58"/>
  <c r="F84" i="58"/>
  <c r="F83" i="58"/>
  <c r="F82" i="58"/>
  <c r="F81" i="58"/>
  <c r="F80" i="58"/>
  <c r="F79" i="58"/>
  <c r="F78" i="58"/>
  <c r="F77" i="58"/>
  <c r="F76" i="58"/>
  <c r="F75" i="58"/>
  <c r="F74" i="58"/>
  <c r="F67" i="58"/>
  <c r="F66" i="58"/>
  <c r="F65" i="58"/>
  <c r="F64" i="58"/>
  <c r="F63" i="58"/>
  <c r="F62" i="58"/>
  <c r="F61" i="58"/>
  <c r="F60" i="58"/>
  <c r="F59" i="58"/>
  <c r="F58" i="58"/>
  <c r="F57" i="58"/>
  <c r="F56" i="58"/>
  <c r="F55" i="58"/>
  <c r="F54" i="58"/>
  <c r="F53" i="58"/>
  <c r="F51" i="58"/>
  <c r="F50" i="58"/>
  <c r="F49" i="58"/>
  <c r="F48" i="58"/>
  <c r="F47" i="58"/>
  <c r="F46" i="58"/>
  <c r="F45" i="58"/>
  <c r="F44" i="58"/>
  <c r="F43" i="58"/>
  <c r="F42" i="58"/>
  <c r="F41" i="58"/>
  <c r="F40" i="58"/>
  <c r="F101" i="57"/>
  <c r="F100" i="57"/>
  <c r="F99" i="57"/>
  <c r="F98" i="57"/>
  <c r="F97" i="57"/>
  <c r="F96" i="57"/>
  <c r="F95" i="57"/>
  <c r="F94" i="57"/>
  <c r="F93" i="57"/>
  <c r="F92" i="57"/>
  <c r="F91" i="57"/>
  <c r="F90" i="57"/>
  <c r="F89" i="57"/>
  <c r="F88" i="57"/>
  <c r="F87" i="57"/>
  <c r="F85" i="57"/>
  <c r="F84" i="57"/>
  <c r="F83" i="57"/>
  <c r="F82" i="57"/>
  <c r="F81" i="57"/>
  <c r="F80" i="57"/>
  <c r="F79" i="57"/>
  <c r="F78" i="57"/>
  <c r="F77" i="57"/>
  <c r="F76" i="57"/>
  <c r="F75" i="57"/>
  <c r="F74" i="57"/>
  <c r="F67" i="57"/>
  <c r="F66" i="57"/>
  <c r="F65" i="57"/>
  <c r="F64" i="57"/>
  <c r="F63" i="57"/>
  <c r="F62" i="57"/>
  <c r="F61" i="57"/>
  <c r="F60" i="57"/>
  <c r="F59" i="57"/>
  <c r="F58" i="57"/>
  <c r="F57" i="57"/>
  <c r="F56" i="57"/>
  <c r="F55" i="57"/>
  <c r="F54" i="57"/>
  <c r="F53" i="57"/>
  <c r="F51" i="57"/>
  <c r="F50" i="57"/>
  <c r="F49" i="57"/>
  <c r="F48" i="57"/>
  <c r="F47" i="57"/>
  <c r="F46" i="57"/>
  <c r="F45" i="57"/>
  <c r="F44" i="57"/>
  <c r="F43" i="57"/>
  <c r="F42" i="57"/>
  <c r="F41" i="57"/>
  <c r="F40" i="57"/>
  <c r="F101" i="56"/>
  <c r="F100" i="56"/>
  <c r="F99" i="56"/>
  <c r="F98" i="56"/>
  <c r="F97" i="56"/>
  <c r="F96" i="56"/>
  <c r="F95" i="56"/>
  <c r="F94" i="56"/>
  <c r="F93" i="56"/>
  <c r="F92" i="56"/>
  <c r="F91" i="56"/>
  <c r="F90" i="56"/>
  <c r="F89" i="56"/>
  <c r="F88" i="56"/>
  <c r="F87" i="56"/>
  <c r="F85" i="56"/>
  <c r="F84" i="56"/>
  <c r="F83" i="56"/>
  <c r="F82" i="56"/>
  <c r="F81" i="56"/>
  <c r="F80" i="56"/>
  <c r="F79" i="56"/>
  <c r="F78" i="56"/>
  <c r="F77" i="56"/>
  <c r="F76" i="56"/>
  <c r="F75" i="56"/>
  <c r="F74" i="56"/>
  <c r="F67" i="56"/>
  <c r="F66" i="56"/>
  <c r="F65" i="56"/>
  <c r="F64" i="56"/>
  <c r="F63" i="56"/>
  <c r="F62" i="56"/>
  <c r="F61" i="56"/>
  <c r="F60" i="56"/>
  <c r="F59" i="56"/>
  <c r="F58" i="56"/>
  <c r="F57" i="56"/>
  <c r="F56" i="56"/>
  <c r="F55" i="56"/>
  <c r="F54" i="56"/>
  <c r="F53" i="56"/>
  <c r="F51" i="56"/>
  <c r="F50" i="56"/>
  <c r="F49" i="56"/>
  <c r="F48" i="56"/>
  <c r="F47" i="56"/>
  <c r="F46" i="56"/>
  <c r="F45" i="56"/>
  <c r="F44" i="56"/>
  <c r="F43" i="56"/>
  <c r="F42" i="56"/>
  <c r="F41" i="56"/>
  <c r="F40" i="56"/>
  <c r="F101" i="55"/>
  <c r="F100" i="55"/>
  <c r="F99" i="55"/>
  <c r="F98" i="55"/>
  <c r="F97" i="55"/>
  <c r="F96" i="55"/>
  <c r="F95" i="55"/>
  <c r="F94" i="55"/>
  <c r="F93" i="55"/>
  <c r="F92" i="55"/>
  <c r="F91" i="55"/>
  <c r="F90" i="55"/>
  <c r="F89" i="55"/>
  <c r="F88" i="55"/>
  <c r="F87" i="55"/>
  <c r="F85" i="55"/>
  <c r="F84" i="55"/>
  <c r="F83" i="55"/>
  <c r="F82" i="55"/>
  <c r="F81" i="55"/>
  <c r="F80" i="55"/>
  <c r="F79" i="55"/>
  <c r="F78" i="55"/>
  <c r="F77" i="55"/>
  <c r="F76" i="55"/>
  <c r="F75" i="55"/>
  <c r="F74" i="55"/>
  <c r="F67" i="55"/>
  <c r="F66" i="55"/>
  <c r="F65" i="55"/>
  <c r="F64" i="55"/>
  <c r="F63" i="55"/>
  <c r="F62" i="55"/>
  <c r="F61" i="55"/>
  <c r="F60" i="55"/>
  <c r="F59" i="55"/>
  <c r="F58" i="55"/>
  <c r="F57" i="55"/>
  <c r="F56" i="55"/>
  <c r="F55" i="55"/>
  <c r="F54" i="55"/>
  <c r="F53" i="55"/>
  <c r="F51" i="55"/>
  <c r="F50" i="55"/>
  <c r="F49" i="55"/>
  <c r="F48" i="55"/>
  <c r="F47" i="55"/>
  <c r="F46" i="55"/>
  <c r="F45" i="55"/>
  <c r="F44" i="55"/>
  <c r="F43" i="55"/>
  <c r="F42" i="55"/>
  <c r="F41" i="55"/>
  <c r="F40" i="55"/>
  <c r="F101" i="54"/>
  <c r="F100" i="54"/>
  <c r="F99" i="54"/>
  <c r="F98" i="54"/>
  <c r="F97" i="54"/>
  <c r="F96" i="54"/>
  <c r="F95" i="54"/>
  <c r="F94" i="54"/>
  <c r="F93" i="54"/>
  <c r="F92" i="54"/>
  <c r="F91" i="54"/>
  <c r="F90" i="54"/>
  <c r="F89" i="54"/>
  <c r="F88" i="54"/>
  <c r="F87" i="54"/>
  <c r="F85" i="54"/>
  <c r="F84" i="54"/>
  <c r="F83" i="54"/>
  <c r="F82" i="54"/>
  <c r="F81" i="54"/>
  <c r="F80" i="54"/>
  <c r="F79" i="54"/>
  <c r="F78" i="54"/>
  <c r="F77" i="54"/>
  <c r="F76" i="54"/>
  <c r="F75" i="54"/>
  <c r="F74" i="54"/>
  <c r="F67" i="54"/>
  <c r="F66" i="54"/>
  <c r="F65" i="54"/>
  <c r="F64" i="54"/>
  <c r="F63" i="54"/>
  <c r="F62" i="54"/>
  <c r="F61" i="54"/>
  <c r="F60" i="54"/>
  <c r="F59" i="54"/>
  <c r="F58" i="54"/>
  <c r="F57" i="54"/>
  <c r="F56" i="54"/>
  <c r="F55" i="54"/>
  <c r="F54" i="54"/>
  <c r="F53" i="54"/>
  <c r="F51" i="54"/>
  <c r="F50" i="54"/>
  <c r="F49" i="54"/>
  <c r="F48" i="54"/>
  <c r="F47" i="54"/>
  <c r="F46" i="54"/>
  <c r="F45" i="54"/>
  <c r="F44" i="54"/>
  <c r="F43" i="54"/>
  <c r="F42" i="54"/>
  <c r="F41" i="54"/>
  <c r="F40" i="54"/>
  <c r="F101" i="53"/>
  <c r="F100" i="53"/>
  <c r="F99" i="53"/>
  <c r="F98" i="53"/>
  <c r="F97" i="53"/>
  <c r="F96" i="53"/>
  <c r="F95" i="53"/>
  <c r="F94" i="53"/>
  <c r="F93" i="53"/>
  <c r="F92" i="53"/>
  <c r="F91" i="53"/>
  <c r="F90" i="53"/>
  <c r="F89" i="53"/>
  <c r="F88" i="53"/>
  <c r="F87" i="53"/>
  <c r="F85" i="53"/>
  <c r="F84" i="53"/>
  <c r="F83" i="53"/>
  <c r="F82" i="53"/>
  <c r="F81" i="53"/>
  <c r="F80" i="53"/>
  <c r="F79" i="53"/>
  <c r="F78" i="53"/>
  <c r="F77" i="53"/>
  <c r="F76" i="53"/>
  <c r="F75" i="53"/>
  <c r="F74" i="53"/>
  <c r="F67" i="53"/>
  <c r="F66" i="53"/>
  <c r="F65" i="53"/>
  <c r="F64" i="53"/>
  <c r="F63" i="53"/>
  <c r="F62" i="53"/>
  <c r="F61" i="53"/>
  <c r="F60" i="53"/>
  <c r="F59" i="53"/>
  <c r="F58" i="53"/>
  <c r="F57" i="53"/>
  <c r="F56" i="53"/>
  <c r="F55" i="53"/>
  <c r="F54" i="53"/>
  <c r="F53" i="53"/>
  <c r="F51" i="53"/>
  <c r="F50" i="53"/>
  <c r="F49" i="53"/>
  <c r="F48" i="53"/>
  <c r="F47" i="53"/>
  <c r="F46" i="53"/>
  <c r="F45" i="53"/>
  <c r="F44" i="53"/>
  <c r="F43" i="53"/>
  <c r="F42" i="53"/>
  <c r="F41" i="53"/>
  <c r="F40" i="53"/>
  <c r="F101" i="52"/>
  <c r="F100" i="52"/>
  <c r="F99" i="52"/>
  <c r="F98" i="52"/>
  <c r="F97" i="52"/>
  <c r="F96" i="52"/>
  <c r="F95" i="52"/>
  <c r="F94" i="52"/>
  <c r="F93" i="52"/>
  <c r="F92" i="52"/>
  <c r="F91" i="52"/>
  <c r="F90" i="52"/>
  <c r="F89" i="52"/>
  <c r="F88" i="52"/>
  <c r="F87" i="52"/>
  <c r="F85" i="52"/>
  <c r="F84" i="52"/>
  <c r="F83" i="52"/>
  <c r="F82" i="52"/>
  <c r="F81" i="52"/>
  <c r="F80" i="52"/>
  <c r="F79" i="52"/>
  <c r="F78" i="52"/>
  <c r="F77" i="52"/>
  <c r="F76" i="52"/>
  <c r="F75" i="52"/>
  <c r="F74" i="52"/>
  <c r="F67" i="52"/>
  <c r="F66" i="52"/>
  <c r="F65" i="52"/>
  <c r="F64" i="52"/>
  <c r="F63" i="52"/>
  <c r="F62" i="52"/>
  <c r="F61" i="52"/>
  <c r="F60" i="52"/>
  <c r="F59" i="52"/>
  <c r="F58" i="52"/>
  <c r="F57" i="52"/>
  <c r="F56" i="52"/>
  <c r="F55" i="52"/>
  <c r="F54" i="52"/>
  <c r="F53" i="52"/>
  <c r="F51" i="52"/>
  <c r="F50" i="52"/>
  <c r="F49" i="52"/>
  <c r="F48" i="52"/>
  <c r="F47" i="52"/>
  <c r="F46" i="52"/>
  <c r="F45" i="52"/>
  <c r="F44" i="52"/>
  <c r="F43" i="52"/>
  <c r="F42" i="52"/>
  <c r="F41" i="52"/>
  <c r="F40" i="52"/>
  <c r="F101" i="51"/>
  <c r="F100" i="51"/>
  <c r="F99" i="51"/>
  <c r="F98" i="51"/>
  <c r="F97" i="51"/>
  <c r="F96" i="51"/>
  <c r="F95" i="51"/>
  <c r="F94" i="51"/>
  <c r="F93" i="51"/>
  <c r="F92" i="51"/>
  <c r="F91" i="51"/>
  <c r="F90" i="51"/>
  <c r="F89" i="51"/>
  <c r="F88" i="51"/>
  <c r="F87" i="51"/>
  <c r="F85" i="51"/>
  <c r="F84" i="51"/>
  <c r="F83" i="51"/>
  <c r="F82" i="51"/>
  <c r="F81" i="51"/>
  <c r="F80" i="51"/>
  <c r="F79" i="51"/>
  <c r="F78" i="51"/>
  <c r="F77" i="51"/>
  <c r="F76" i="51"/>
  <c r="F75" i="51"/>
  <c r="F74" i="51"/>
  <c r="F67" i="51"/>
  <c r="F66" i="51"/>
  <c r="F65" i="51"/>
  <c r="F64" i="51"/>
  <c r="F63" i="51"/>
  <c r="F62" i="51"/>
  <c r="F61" i="51"/>
  <c r="F60" i="51"/>
  <c r="F59" i="51"/>
  <c r="F58" i="51"/>
  <c r="F57" i="51"/>
  <c r="F56" i="51"/>
  <c r="F55" i="51"/>
  <c r="F54" i="51"/>
  <c r="F53" i="51"/>
  <c r="F51" i="51"/>
  <c r="F50" i="51"/>
  <c r="F49" i="51"/>
  <c r="F48" i="51"/>
  <c r="F47" i="51"/>
  <c r="F46" i="51"/>
  <c r="F45" i="51"/>
  <c r="F44" i="51"/>
  <c r="F43" i="51"/>
  <c r="F42" i="51"/>
  <c r="F41" i="51"/>
  <c r="F40" i="51"/>
  <c r="F101" i="50"/>
  <c r="F100" i="50"/>
  <c r="F99" i="50"/>
  <c r="F98" i="50"/>
  <c r="F97" i="50"/>
  <c r="F96" i="50"/>
  <c r="F95" i="50"/>
  <c r="F94" i="50"/>
  <c r="F93" i="50"/>
  <c r="F92" i="50"/>
  <c r="F91" i="50"/>
  <c r="F90" i="50"/>
  <c r="F89" i="50"/>
  <c r="F88" i="50"/>
  <c r="F87" i="50"/>
  <c r="F85" i="50"/>
  <c r="F84" i="50"/>
  <c r="F83" i="50"/>
  <c r="F82" i="50"/>
  <c r="F81" i="50"/>
  <c r="F80" i="50"/>
  <c r="F79" i="50"/>
  <c r="F78" i="50"/>
  <c r="F77" i="50"/>
  <c r="F76" i="50"/>
  <c r="F75" i="50"/>
  <c r="F74" i="50"/>
  <c r="F67" i="50"/>
  <c r="F66" i="50"/>
  <c r="F65" i="50"/>
  <c r="F64" i="50"/>
  <c r="F63" i="50"/>
  <c r="F62" i="50"/>
  <c r="F61" i="50"/>
  <c r="F60" i="50"/>
  <c r="F59" i="50"/>
  <c r="F58" i="50"/>
  <c r="F57" i="50"/>
  <c r="F56" i="50"/>
  <c r="F55" i="50"/>
  <c r="F54" i="50"/>
  <c r="F53" i="50"/>
  <c r="F51" i="50"/>
  <c r="F50" i="50"/>
  <c r="F49" i="50"/>
  <c r="F48" i="50"/>
  <c r="F47" i="50"/>
  <c r="F46" i="50"/>
  <c r="F45" i="50"/>
  <c r="F44" i="50"/>
  <c r="F43" i="50"/>
  <c r="F42" i="50"/>
  <c r="F41" i="50"/>
  <c r="F40" i="50"/>
  <c r="F101" i="49"/>
  <c r="F100" i="49"/>
  <c r="F99" i="49"/>
  <c r="F98" i="49"/>
  <c r="F97" i="49"/>
  <c r="F96" i="49"/>
  <c r="F95" i="49"/>
  <c r="F94" i="49"/>
  <c r="F93" i="49"/>
  <c r="F92" i="49"/>
  <c r="F91" i="49"/>
  <c r="F90" i="49"/>
  <c r="F89" i="49"/>
  <c r="F88" i="49"/>
  <c r="F87" i="49"/>
  <c r="F85" i="49"/>
  <c r="F84" i="49"/>
  <c r="F83" i="49"/>
  <c r="F82" i="49"/>
  <c r="F81" i="49"/>
  <c r="F80" i="49"/>
  <c r="F79" i="49"/>
  <c r="F78" i="49"/>
  <c r="F77" i="49"/>
  <c r="F76" i="49"/>
  <c r="F75" i="49"/>
  <c r="F74" i="49"/>
  <c r="F67" i="49"/>
  <c r="F66" i="49"/>
  <c r="F65" i="49"/>
  <c r="F64" i="49"/>
  <c r="F63" i="49"/>
  <c r="F62" i="49"/>
  <c r="F61" i="49"/>
  <c r="F60" i="49"/>
  <c r="F59" i="49"/>
  <c r="F58" i="49"/>
  <c r="F57" i="49"/>
  <c r="F56" i="49"/>
  <c r="F55" i="49"/>
  <c r="F54" i="49"/>
  <c r="F53" i="49"/>
  <c r="F51" i="49"/>
  <c r="F50" i="49"/>
  <c r="F49" i="49"/>
  <c r="F48" i="49"/>
  <c r="F47" i="49"/>
  <c r="F46" i="49"/>
  <c r="F45" i="49"/>
  <c r="F44" i="49"/>
  <c r="F43" i="49"/>
  <c r="F42" i="49"/>
  <c r="F41" i="49"/>
  <c r="F40" i="49"/>
  <c r="F101" i="48"/>
  <c r="F100" i="48"/>
  <c r="F99" i="48"/>
  <c r="F98" i="48"/>
  <c r="F97" i="48"/>
  <c r="F96" i="48"/>
  <c r="F95" i="48"/>
  <c r="F94" i="48"/>
  <c r="F93" i="48"/>
  <c r="F92" i="48"/>
  <c r="F91" i="48"/>
  <c r="F90" i="48"/>
  <c r="F89" i="48"/>
  <c r="F88" i="48"/>
  <c r="F87" i="48"/>
  <c r="F85" i="48"/>
  <c r="F84" i="48"/>
  <c r="F83" i="48"/>
  <c r="F82" i="48"/>
  <c r="F81" i="48"/>
  <c r="F80" i="48"/>
  <c r="F79" i="48"/>
  <c r="F78" i="48"/>
  <c r="F77" i="48"/>
  <c r="F76" i="48"/>
  <c r="F75" i="48"/>
  <c r="F74" i="48"/>
  <c r="F67" i="48"/>
  <c r="F66" i="48"/>
  <c r="F65" i="48"/>
  <c r="F64" i="48"/>
  <c r="F63" i="48"/>
  <c r="F62" i="48"/>
  <c r="F61" i="48"/>
  <c r="F60" i="48"/>
  <c r="F59" i="48"/>
  <c r="F58" i="48"/>
  <c r="F57" i="48"/>
  <c r="F56" i="48"/>
  <c r="F55" i="48"/>
  <c r="F54" i="48"/>
  <c r="F53" i="48"/>
  <c r="F51" i="48"/>
  <c r="F50" i="48"/>
  <c r="F49" i="48"/>
  <c r="F48" i="48"/>
  <c r="F47" i="48"/>
  <c r="F46" i="48"/>
  <c r="F45" i="48"/>
  <c r="F44" i="48"/>
  <c r="F43" i="48"/>
  <c r="F42" i="48"/>
  <c r="F41" i="48"/>
  <c r="F40" i="48"/>
  <c r="F101" i="47"/>
  <c r="F100" i="47"/>
  <c r="F99" i="47"/>
  <c r="F98" i="47"/>
  <c r="F97" i="47"/>
  <c r="F96" i="47"/>
  <c r="F95" i="47"/>
  <c r="F94" i="47"/>
  <c r="F93" i="47"/>
  <c r="F92" i="47"/>
  <c r="F91" i="47"/>
  <c r="F90" i="47"/>
  <c r="F89" i="47"/>
  <c r="F88" i="47"/>
  <c r="F87" i="47"/>
  <c r="F85" i="47"/>
  <c r="F84" i="47"/>
  <c r="F83" i="47"/>
  <c r="F82" i="47"/>
  <c r="F81" i="47"/>
  <c r="F80" i="47"/>
  <c r="F79" i="47"/>
  <c r="F78" i="47"/>
  <c r="F77" i="47"/>
  <c r="F76" i="47"/>
  <c r="F75" i="47"/>
  <c r="F74" i="47"/>
  <c r="F67" i="47"/>
  <c r="F66" i="47"/>
  <c r="F65" i="47"/>
  <c r="F64" i="47"/>
  <c r="F63" i="47"/>
  <c r="F62" i="47"/>
  <c r="F61" i="47"/>
  <c r="F60" i="47"/>
  <c r="F59" i="47"/>
  <c r="F58" i="47"/>
  <c r="F57" i="47"/>
  <c r="F56" i="47"/>
  <c r="F55" i="47"/>
  <c r="F54" i="47"/>
  <c r="F53" i="47"/>
  <c r="F51" i="47"/>
  <c r="F50" i="47"/>
  <c r="F49" i="47"/>
  <c r="F48" i="47"/>
  <c r="F47" i="47"/>
  <c r="F46" i="47"/>
  <c r="F45" i="47"/>
  <c r="F44" i="47"/>
  <c r="F43" i="47"/>
  <c r="F42" i="47"/>
  <c r="F41" i="47"/>
  <c r="F40" i="47"/>
  <c r="F101" i="46"/>
  <c r="F100" i="46"/>
  <c r="F99" i="46"/>
  <c r="F98" i="46"/>
  <c r="F97" i="46"/>
  <c r="F96" i="46"/>
  <c r="F95" i="46"/>
  <c r="F94" i="46"/>
  <c r="F93" i="46"/>
  <c r="F92" i="46"/>
  <c r="F91" i="46"/>
  <c r="F90" i="46"/>
  <c r="F89" i="46"/>
  <c r="F88" i="46"/>
  <c r="F87" i="46"/>
  <c r="F85" i="46"/>
  <c r="F84" i="46"/>
  <c r="F83" i="46"/>
  <c r="F82" i="46"/>
  <c r="F81" i="46"/>
  <c r="F80" i="46"/>
  <c r="F79" i="46"/>
  <c r="F78" i="46"/>
  <c r="F77" i="46"/>
  <c r="F76" i="46"/>
  <c r="F75" i="46"/>
  <c r="F74" i="46"/>
  <c r="F67" i="46"/>
  <c r="F66" i="46"/>
  <c r="F65" i="46"/>
  <c r="F64" i="46"/>
  <c r="F63" i="46"/>
  <c r="F62" i="46"/>
  <c r="F61" i="46"/>
  <c r="F60" i="46"/>
  <c r="F59" i="46"/>
  <c r="F58" i="46"/>
  <c r="F57" i="46"/>
  <c r="F56" i="46"/>
  <c r="F55" i="46"/>
  <c r="F54" i="46"/>
  <c r="F53" i="46"/>
  <c r="F51" i="46"/>
  <c r="F50" i="46"/>
  <c r="F49" i="46"/>
  <c r="F48" i="46"/>
  <c r="F47" i="46"/>
  <c r="F46" i="46"/>
  <c r="F45" i="46"/>
  <c r="F44" i="46"/>
  <c r="F43" i="46"/>
  <c r="F42" i="46"/>
  <c r="F41" i="46"/>
  <c r="F40" i="46"/>
  <c r="F101" i="45"/>
  <c r="F100" i="45"/>
  <c r="F99" i="45"/>
  <c r="F98" i="45"/>
  <c r="F97" i="45"/>
  <c r="F96" i="45"/>
  <c r="F95" i="45"/>
  <c r="F94" i="45"/>
  <c r="F93" i="45"/>
  <c r="F92" i="45"/>
  <c r="F91" i="45"/>
  <c r="F90" i="45"/>
  <c r="F89" i="45"/>
  <c r="F88" i="45"/>
  <c r="F87" i="45"/>
  <c r="F85" i="45"/>
  <c r="F84" i="45"/>
  <c r="F83" i="45"/>
  <c r="F82" i="45"/>
  <c r="F81" i="45"/>
  <c r="F80" i="45"/>
  <c r="F79" i="45"/>
  <c r="F78" i="45"/>
  <c r="F77" i="45"/>
  <c r="F76" i="45"/>
  <c r="F75" i="45"/>
  <c r="F74" i="45"/>
  <c r="F67" i="45"/>
  <c r="F66" i="45"/>
  <c r="F65" i="45"/>
  <c r="F64" i="45"/>
  <c r="F63" i="45"/>
  <c r="F62" i="45"/>
  <c r="F61" i="45"/>
  <c r="F60" i="45"/>
  <c r="F59" i="45"/>
  <c r="F58" i="45"/>
  <c r="F57" i="45"/>
  <c r="F56" i="45"/>
  <c r="F55" i="45"/>
  <c r="F54" i="45"/>
  <c r="F53" i="45"/>
  <c r="F51" i="45"/>
  <c r="F50" i="45"/>
  <c r="F49" i="45"/>
  <c r="F48" i="45"/>
  <c r="F47" i="45"/>
  <c r="F46" i="45"/>
  <c r="F45" i="45"/>
  <c r="F44" i="45"/>
  <c r="F43" i="45"/>
  <c r="F42" i="45"/>
  <c r="F41" i="45"/>
  <c r="F40" i="45"/>
  <c r="F101" i="44"/>
  <c r="F100" i="44"/>
  <c r="F99" i="44"/>
  <c r="F98" i="44"/>
  <c r="F97" i="44"/>
  <c r="F96" i="44"/>
  <c r="F95" i="44"/>
  <c r="F94" i="44"/>
  <c r="F93" i="44"/>
  <c r="F92" i="44"/>
  <c r="F91" i="44"/>
  <c r="F90" i="44"/>
  <c r="F89" i="44"/>
  <c r="F88" i="44"/>
  <c r="F87" i="44"/>
  <c r="F85" i="44"/>
  <c r="F84" i="44"/>
  <c r="F83" i="44"/>
  <c r="F82" i="44"/>
  <c r="F81" i="44"/>
  <c r="F80" i="44"/>
  <c r="F79" i="44"/>
  <c r="F78" i="44"/>
  <c r="F77" i="44"/>
  <c r="F76" i="44"/>
  <c r="F75" i="44"/>
  <c r="F74" i="44"/>
  <c r="F67" i="44"/>
  <c r="F66" i="44"/>
  <c r="F65" i="44"/>
  <c r="F64" i="44"/>
  <c r="F63" i="44"/>
  <c r="F62" i="44"/>
  <c r="F61" i="44"/>
  <c r="F60" i="44"/>
  <c r="F59" i="44"/>
  <c r="F58" i="44"/>
  <c r="F57" i="44"/>
  <c r="F56" i="44"/>
  <c r="F55" i="44"/>
  <c r="F54" i="44"/>
  <c r="F53" i="44"/>
  <c r="F51" i="44"/>
  <c r="F50" i="44"/>
  <c r="F49" i="44"/>
  <c r="F48" i="44"/>
  <c r="F47" i="44"/>
  <c r="F46" i="44"/>
  <c r="F45" i="44"/>
  <c r="F44" i="44"/>
  <c r="F43" i="44"/>
  <c r="F42" i="44"/>
  <c r="F41" i="44"/>
  <c r="F40" i="44"/>
  <c r="F101" i="43"/>
  <c r="F100" i="43"/>
  <c r="F99" i="43"/>
  <c r="F98" i="43"/>
  <c r="F97" i="43"/>
  <c r="F96" i="43"/>
  <c r="F95" i="43"/>
  <c r="F94" i="43"/>
  <c r="F93" i="43"/>
  <c r="F92" i="43"/>
  <c r="F91" i="43"/>
  <c r="F90" i="43"/>
  <c r="F89" i="43"/>
  <c r="F88" i="43"/>
  <c r="F87" i="43"/>
  <c r="F85" i="43"/>
  <c r="F84" i="43"/>
  <c r="F83" i="43"/>
  <c r="F82" i="43"/>
  <c r="F81" i="43"/>
  <c r="F80" i="43"/>
  <c r="F79" i="43"/>
  <c r="F78" i="43"/>
  <c r="F77" i="43"/>
  <c r="F76" i="43"/>
  <c r="F75" i="43"/>
  <c r="F74" i="43"/>
  <c r="F67" i="43"/>
  <c r="F66" i="43"/>
  <c r="F65" i="43"/>
  <c r="F64" i="43"/>
  <c r="F63" i="43"/>
  <c r="F62" i="43"/>
  <c r="F61" i="43"/>
  <c r="F60" i="43"/>
  <c r="F59" i="43"/>
  <c r="F58" i="43"/>
  <c r="F57" i="43"/>
  <c r="F56" i="43"/>
  <c r="F55" i="43"/>
  <c r="F54" i="43"/>
  <c r="F53" i="43"/>
  <c r="F51" i="43"/>
  <c r="F50" i="43"/>
  <c r="F49" i="43"/>
  <c r="F48" i="43"/>
  <c r="F47" i="43"/>
  <c r="F46" i="43"/>
  <c r="F45" i="43"/>
  <c r="F44" i="43"/>
  <c r="F43" i="43"/>
  <c r="F42" i="43"/>
  <c r="F41" i="43"/>
  <c r="F40" i="43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101" i="41"/>
  <c r="F100" i="41"/>
  <c r="F99" i="41"/>
  <c r="F98" i="41"/>
  <c r="F97" i="41"/>
  <c r="F96" i="41"/>
  <c r="F95" i="41"/>
  <c r="F94" i="41"/>
  <c r="F93" i="41"/>
  <c r="F92" i="41"/>
  <c r="F91" i="41"/>
  <c r="F90" i="41"/>
  <c r="F89" i="41"/>
  <c r="F88" i="41"/>
  <c r="F87" i="41"/>
  <c r="F85" i="41"/>
  <c r="F84" i="41"/>
  <c r="F83" i="41"/>
  <c r="F82" i="41"/>
  <c r="F81" i="41"/>
  <c r="F80" i="41"/>
  <c r="F79" i="41"/>
  <c r="F78" i="41"/>
  <c r="F77" i="41"/>
  <c r="F76" i="41"/>
  <c r="F75" i="41"/>
  <c r="F74" i="41"/>
  <c r="F67" i="41"/>
  <c r="F66" i="41"/>
  <c r="F65" i="41"/>
  <c r="F64" i="41"/>
  <c r="F63" i="41"/>
  <c r="F62" i="41"/>
  <c r="F61" i="41"/>
  <c r="F60" i="41"/>
  <c r="F59" i="41"/>
  <c r="F58" i="41"/>
  <c r="F57" i="41"/>
  <c r="F56" i="41"/>
  <c r="F55" i="41"/>
  <c r="F54" i="41"/>
  <c r="F53" i="41"/>
  <c r="F51" i="41"/>
  <c r="F50" i="41"/>
  <c r="F49" i="41"/>
  <c r="F48" i="41"/>
  <c r="F47" i="41"/>
  <c r="F46" i="41"/>
  <c r="F45" i="41"/>
  <c r="F44" i="41"/>
  <c r="F43" i="41"/>
  <c r="F42" i="41"/>
  <c r="F41" i="41"/>
  <c r="F40" i="41"/>
  <c r="F101" i="40"/>
  <c r="F100" i="40"/>
  <c r="F99" i="40"/>
  <c r="F98" i="40"/>
  <c r="F97" i="40"/>
  <c r="F96" i="40"/>
  <c r="F95" i="40"/>
  <c r="F94" i="40"/>
  <c r="F93" i="40"/>
  <c r="F92" i="40"/>
  <c r="F91" i="40"/>
  <c r="F90" i="40"/>
  <c r="F89" i="40"/>
  <c r="F88" i="40"/>
  <c r="F87" i="40"/>
  <c r="F85" i="40"/>
  <c r="F84" i="40"/>
  <c r="F83" i="40"/>
  <c r="F82" i="40"/>
  <c r="F81" i="40"/>
  <c r="F80" i="40"/>
  <c r="F79" i="40"/>
  <c r="F78" i="40"/>
  <c r="F77" i="40"/>
  <c r="F76" i="40"/>
  <c r="F75" i="40"/>
  <c r="F74" i="40"/>
  <c r="F67" i="40"/>
  <c r="F66" i="40"/>
  <c r="F65" i="40"/>
  <c r="F64" i="40"/>
  <c r="F63" i="40"/>
  <c r="F62" i="40"/>
  <c r="F61" i="40"/>
  <c r="F60" i="40"/>
  <c r="F59" i="40"/>
  <c r="F58" i="40"/>
  <c r="F57" i="40"/>
  <c r="F56" i="40"/>
  <c r="F55" i="40"/>
  <c r="F54" i="40"/>
  <c r="F53" i="40"/>
  <c r="F51" i="40"/>
  <c r="F50" i="40"/>
  <c r="F49" i="40"/>
  <c r="F48" i="40"/>
  <c r="F47" i="40"/>
  <c r="F46" i="40"/>
  <c r="F45" i="40"/>
  <c r="F44" i="40"/>
  <c r="F43" i="40"/>
  <c r="F42" i="40"/>
  <c r="F41" i="40"/>
  <c r="F40" i="40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5" i="1"/>
  <c r="F84" i="1"/>
  <c r="F83" i="1"/>
  <c r="F82" i="1"/>
  <c r="F81" i="1"/>
  <c r="F80" i="1"/>
  <c r="F79" i="1"/>
  <c r="F78" i="1"/>
  <c r="F77" i="1"/>
  <c r="F76" i="1"/>
  <c r="F75" i="1"/>
  <c r="F74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1" i="1"/>
  <c r="F50" i="1"/>
  <c r="F49" i="1"/>
  <c r="F48" i="1"/>
  <c r="F47" i="1"/>
  <c r="F46" i="1"/>
  <c r="F45" i="1"/>
  <c r="F44" i="1"/>
  <c r="F43" i="1"/>
  <c r="F42" i="1"/>
  <c r="F41" i="1"/>
  <c r="F40" i="1"/>
  <c r="H101" i="68"/>
  <c r="H100" i="68"/>
  <c r="H99" i="68"/>
  <c r="H98" i="68"/>
  <c r="H97" i="68"/>
  <c r="H96" i="68"/>
  <c r="H95" i="68"/>
  <c r="H94" i="68"/>
  <c r="H93" i="68"/>
  <c r="H92" i="68"/>
  <c r="H91" i="68"/>
  <c r="H90" i="68"/>
  <c r="H89" i="68"/>
  <c r="H88" i="68"/>
  <c r="H87" i="68"/>
  <c r="H101" i="67"/>
  <c r="H100" i="67"/>
  <c r="H99" i="67"/>
  <c r="H98" i="67"/>
  <c r="H97" i="67"/>
  <c r="H96" i="67"/>
  <c r="H95" i="67"/>
  <c r="H94" i="67"/>
  <c r="H93" i="67"/>
  <c r="H92" i="67"/>
  <c r="H91" i="67"/>
  <c r="H90" i="67"/>
  <c r="H89" i="67"/>
  <c r="H88" i="67"/>
  <c r="H87" i="67"/>
  <c r="H101" i="66"/>
  <c r="H100" i="66"/>
  <c r="H99" i="66"/>
  <c r="H98" i="66"/>
  <c r="H97" i="66"/>
  <c r="H96" i="66"/>
  <c r="H95" i="66"/>
  <c r="H94" i="66"/>
  <c r="H93" i="66"/>
  <c r="H92" i="66"/>
  <c r="H91" i="66"/>
  <c r="H90" i="66"/>
  <c r="H89" i="66"/>
  <c r="H88" i="66"/>
  <c r="H87" i="66"/>
  <c r="H101" i="65"/>
  <c r="H100" i="65"/>
  <c r="H99" i="65"/>
  <c r="H98" i="65"/>
  <c r="H97" i="65"/>
  <c r="H96" i="65"/>
  <c r="H95" i="65"/>
  <c r="H94" i="65"/>
  <c r="H93" i="65"/>
  <c r="H92" i="65"/>
  <c r="H91" i="65"/>
  <c r="H90" i="65"/>
  <c r="H89" i="65"/>
  <c r="H88" i="65"/>
  <c r="H87" i="65"/>
  <c r="H101" i="64"/>
  <c r="H100" i="64"/>
  <c r="H99" i="64"/>
  <c r="H98" i="64"/>
  <c r="H97" i="64"/>
  <c r="H96" i="64"/>
  <c r="H95" i="64"/>
  <c r="H94" i="64"/>
  <c r="H93" i="64"/>
  <c r="H92" i="64"/>
  <c r="H91" i="64"/>
  <c r="H90" i="64"/>
  <c r="H89" i="64"/>
  <c r="H88" i="64"/>
  <c r="H87" i="64"/>
  <c r="H101" i="63"/>
  <c r="H100" i="63"/>
  <c r="H99" i="63"/>
  <c r="H98" i="63"/>
  <c r="H97" i="63"/>
  <c r="H96" i="63"/>
  <c r="H95" i="63"/>
  <c r="H94" i="63"/>
  <c r="H93" i="63"/>
  <c r="H92" i="63"/>
  <c r="H91" i="63"/>
  <c r="H90" i="63"/>
  <c r="H89" i="63"/>
  <c r="H88" i="63"/>
  <c r="H87" i="63"/>
  <c r="H101" i="62"/>
  <c r="H100" i="62"/>
  <c r="H99" i="62"/>
  <c r="H98" i="62"/>
  <c r="H97" i="62"/>
  <c r="H96" i="62"/>
  <c r="H95" i="62"/>
  <c r="H94" i="62"/>
  <c r="H93" i="62"/>
  <c r="H92" i="62"/>
  <c r="H91" i="62"/>
  <c r="H90" i="62"/>
  <c r="H89" i="62"/>
  <c r="H88" i="62"/>
  <c r="H87" i="62"/>
  <c r="H101" i="61"/>
  <c r="H100" i="61"/>
  <c r="H99" i="61"/>
  <c r="H98" i="61"/>
  <c r="H97" i="61"/>
  <c r="H96" i="61"/>
  <c r="H95" i="61"/>
  <c r="H94" i="61"/>
  <c r="H93" i="61"/>
  <c r="H92" i="61"/>
  <c r="H91" i="61"/>
  <c r="H90" i="61"/>
  <c r="H89" i="61"/>
  <c r="H88" i="61"/>
  <c r="H87" i="61"/>
  <c r="H101" i="60"/>
  <c r="H100" i="60"/>
  <c r="H99" i="60"/>
  <c r="H98" i="60"/>
  <c r="H97" i="60"/>
  <c r="H96" i="60"/>
  <c r="H95" i="60"/>
  <c r="H94" i="60"/>
  <c r="H93" i="60"/>
  <c r="H92" i="60"/>
  <c r="H91" i="60"/>
  <c r="H90" i="60"/>
  <c r="H89" i="60"/>
  <c r="H88" i="60"/>
  <c r="H87" i="60"/>
  <c r="H101" i="59"/>
  <c r="H100" i="59"/>
  <c r="H99" i="59"/>
  <c r="H98" i="59"/>
  <c r="H97" i="59"/>
  <c r="H96" i="59"/>
  <c r="H95" i="59"/>
  <c r="H94" i="59"/>
  <c r="H93" i="59"/>
  <c r="H92" i="59"/>
  <c r="H91" i="59"/>
  <c r="H90" i="59"/>
  <c r="H89" i="59"/>
  <c r="H88" i="59"/>
  <c r="H87" i="59"/>
  <c r="H101" i="58"/>
  <c r="H100" i="58"/>
  <c r="H99" i="58"/>
  <c r="H98" i="58"/>
  <c r="H97" i="58"/>
  <c r="H96" i="58"/>
  <c r="H95" i="58"/>
  <c r="H94" i="58"/>
  <c r="H93" i="58"/>
  <c r="H92" i="58"/>
  <c r="H91" i="58"/>
  <c r="H90" i="58"/>
  <c r="H89" i="58"/>
  <c r="H88" i="58"/>
  <c r="H87" i="58"/>
  <c r="H101" i="57"/>
  <c r="H100" i="57"/>
  <c r="H99" i="57"/>
  <c r="H98" i="57"/>
  <c r="H97" i="57"/>
  <c r="H96" i="57"/>
  <c r="H95" i="57"/>
  <c r="H94" i="57"/>
  <c r="H93" i="57"/>
  <c r="H92" i="57"/>
  <c r="H91" i="57"/>
  <c r="H90" i="57"/>
  <c r="H89" i="57"/>
  <c r="H88" i="57"/>
  <c r="H87" i="57"/>
  <c r="H101" i="56"/>
  <c r="H100" i="56"/>
  <c r="H99" i="56"/>
  <c r="H98" i="56"/>
  <c r="H97" i="56"/>
  <c r="H96" i="56"/>
  <c r="H95" i="56"/>
  <c r="H94" i="56"/>
  <c r="H93" i="56"/>
  <c r="H92" i="56"/>
  <c r="H91" i="56"/>
  <c r="H90" i="56"/>
  <c r="H89" i="56"/>
  <c r="H88" i="56"/>
  <c r="H87" i="56"/>
  <c r="H101" i="55"/>
  <c r="H100" i="55"/>
  <c r="H99" i="55"/>
  <c r="H98" i="55"/>
  <c r="H97" i="55"/>
  <c r="H96" i="55"/>
  <c r="H95" i="55"/>
  <c r="H94" i="55"/>
  <c r="H93" i="55"/>
  <c r="H92" i="55"/>
  <c r="H91" i="55"/>
  <c r="H90" i="55"/>
  <c r="H89" i="55"/>
  <c r="H88" i="55"/>
  <c r="H87" i="55"/>
  <c r="H101" i="54"/>
  <c r="H100" i="54"/>
  <c r="H99" i="54"/>
  <c r="H98" i="54"/>
  <c r="H97" i="54"/>
  <c r="H96" i="54"/>
  <c r="H95" i="54"/>
  <c r="H94" i="54"/>
  <c r="H93" i="54"/>
  <c r="H92" i="54"/>
  <c r="H91" i="54"/>
  <c r="H90" i="54"/>
  <c r="H89" i="54"/>
  <c r="H88" i="54"/>
  <c r="H87" i="54"/>
  <c r="H101" i="53"/>
  <c r="H100" i="53"/>
  <c r="H99" i="53"/>
  <c r="H98" i="53"/>
  <c r="H97" i="53"/>
  <c r="H96" i="53"/>
  <c r="H95" i="53"/>
  <c r="H94" i="53"/>
  <c r="H93" i="53"/>
  <c r="H92" i="53"/>
  <c r="H91" i="53"/>
  <c r="H90" i="53"/>
  <c r="H89" i="53"/>
  <c r="H88" i="53"/>
  <c r="H87" i="53"/>
  <c r="H101" i="52"/>
  <c r="H100" i="52"/>
  <c r="H99" i="52"/>
  <c r="H98" i="52"/>
  <c r="H97" i="52"/>
  <c r="H96" i="52"/>
  <c r="H95" i="52"/>
  <c r="H94" i="52"/>
  <c r="H93" i="52"/>
  <c r="H92" i="52"/>
  <c r="H91" i="52"/>
  <c r="H90" i="52"/>
  <c r="H89" i="52"/>
  <c r="H88" i="52"/>
  <c r="H87" i="52"/>
  <c r="H101" i="51"/>
  <c r="H100" i="51"/>
  <c r="H99" i="51"/>
  <c r="H98" i="51"/>
  <c r="H97" i="51"/>
  <c r="H96" i="51"/>
  <c r="H95" i="51"/>
  <c r="H94" i="51"/>
  <c r="H93" i="51"/>
  <c r="H92" i="51"/>
  <c r="H91" i="51"/>
  <c r="H90" i="51"/>
  <c r="H89" i="51"/>
  <c r="H88" i="51"/>
  <c r="H87" i="51"/>
  <c r="H101" i="50"/>
  <c r="H100" i="50"/>
  <c r="H99" i="50"/>
  <c r="H98" i="50"/>
  <c r="H97" i="50"/>
  <c r="H96" i="50"/>
  <c r="H95" i="50"/>
  <c r="H94" i="50"/>
  <c r="H93" i="50"/>
  <c r="H92" i="50"/>
  <c r="H91" i="50"/>
  <c r="H90" i="50"/>
  <c r="H89" i="50"/>
  <c r="H88" i="50"/>
  <c r="H87" i="50"/>
  <c r="H101" i="49"/>
  <c r="H100" i="49"/>
  <c r="H99" i="49"/>
  <c r="H98" i="49"/>
  <c r="H97" i="49"/>
  <c r="H96" i="49"/>
  <c r="H95" i="49"/>
  <c r="H94" i="49"/>
  <c r="H93" i="49"/>
  <c r="H92" i="49"/>
  <c r="H91" i="49"/>
  <c r="H90" i="49"/>
  <c r="H89" i="49"/>
  <c r="H88" i="49"/>
  <c r="H87" i="49"/>
  <c r="H101" i="48"/>
  <c r="H100" i="48"/>
  <c r="H99" i="48"/>
  <c r="H98" i="48"/>
  <c r="H97" i="48"/>
  <c r="H96" i="48"/>
  <c r="H95" i="48"/>
  <c r="H94" i="48"/>
  <c r="H93" i="48"/>
  <c r="H92" i="48"/>
  <c r="H91" i="48"/>
  <c r="H90" i="48"/>
  <c r="H89" i="48"/>
  <c r="H88" i="48"/>
  <c r="H87" i="48"/>
  <c r="H101" i="47"/>
  <c r="H100" i="47"/>
  <c r="H99" i="47"/>
  <c r="H98" i="47"/>
  <c r="H97" i="47"/>
  <c r="H96" i="47"/>
  <c r="H95" i="47"/>
  <c r="H94" i="47"/>
  <c r="H93" i="47"/>
  <c r="H92" i="47"/>
  <c r="H91" i="47"/>
  <c r="H90" i="47"/>
  <c r="H89" i="47"/>
  <c r="H88" i="47"/>
  <c r="H87" i="47"/>
  <c r="H101" i="46"/>
  <c r="H100" i="46"/>
  <c r="H99" i="46"/>
  <c r="H98" i="46"/>
  <c r="H97" i="46"/>
  <c r="H96" i="46"/>
  <c r="H95" i="46"/>
  <c r="H94" i="46"/>
  <c r="H93" i="46"/>
  <c r="H92" i="46"/>
  <c r="H91" i="46"/>
  <c r="H90" i="46"/>
  <c r="H89" i="46"/>
  <c r="H88" i="46"/>
  <c r="H87" i="46"/>
  <c r="H101" i="45"/>
  <c r="H100" i="45"/>
  <c r="H99" i="45"/>
  <c r="H98" i="45"/>
  <c r="H97" i="45"/>
  <c r="H96" i="45"/>
  <c r="H95" i="45"/>
  <c r="H94" i="45"/>
  <c r="H93" i="45"/>
  <c r="H92" i="45"/>
  <c r="H91" i="45"/>
  <c r="H90" i="45"/>
  <c r="H89" i="45"/>
  <c r="H88" i="45"/>
  <c r="H87" i="45"/>
  <c r="H101" i="44"/>
  <c r="H100" i="44"/>
  <c r="H99" i="44"/>
  <c r="H98" i="44"/>
  <c r="H97" i="44"/>
  <c r="H96" i="44"/>
  <c r="H95" i="44"/>
  <c r="H94" i="44"/>
  <c r="H93" i="44"/>
  <c r="H92" i="44"/>
  <c r="H91" i="44"/>
  <c r="H90" i="44"/>
  <c r="H89" i="44"/>
  <c r="H88" i="44"/>
  <c r="H87" i="44"/>
  <c r="H101" i="43"/>
  <c r="H100" i="43"/>
  <c r="H99" i="43"/>
  <c r="H98" i="43"/>
  <c r="H97" i="43"/>
  <c r="H96" i="43"/>
  <c r="H95" i="43"/>
  <c r="H94" i="43"/>
  <c r="H93" i="43"/>
  <c r="H92" i="43"/>
  <c r="H91" i="43"/>
  <c r="H90" i="43"/>
  <c r="H89" i="43"/>
  <c r="H88" i="43"/>
  <c r="H87" i="43"/>
  <c r="H101" i="42"/>
  <c r="H100" i="42"/>
  <c r="H99" i="42"/>
  <c r="H98" i="42"/>
  <c r="H97" i="42"/>
  <c r="H96" i="42"/>
  <c r="H95" i="42"/>
  <c r="H94" i="42"/>
  <c r="H93" i="42"/>
  <c r="H92" i="42"/>
  <c r="H91" i="42"/>
  <c r="H90" i="42"/>
  <c r="H89" i="42"/>
  <c r="H88" i="42"/>
  <c r="H87" i="42"/>
  <c r="H101" i="41"/>
  <c r="H100" i="41"/>
  <c r="H99" i="41"/>
  <c r="H98" i="41"/>
  <c r="H97" i="41"/>
  <c r="H96" i="41"/>
  <c r="H95" i="41"/>
  <c r="H94" i="41"/>
  <c r="H93" i="41"/>
  <c r="H92" i="41"/>
  <c r="H91" i="41"/>
  <c r="H90" i="41"/>
  <c r="H89" i="41"/>
  <c r="H88" i="41"/>
  <c r="H87" i="41"/>
  <c r="H101" i="40"/>
  <c r="H100" i="40"/>
  <c r="H99" i="40"/>
  <c r="H98" i="40"/>
  <c r="H97" i="40"/>
  <c r="H96" i="40"/>
  <c r="H95" i="40"/>
  <c r="H94" i="40"/>
  <c r="H93" i="40"/>
  <c r="H92" i="40"/>
  <c r="H91" i="40"/>
  <c r="H90" i="40"/>
  <c r="H89" i="40"/>
  <c r="H88" i="40"/>
  <c r="H87" i="40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5" i="68"/>
  <c r="H84" i="68"/>
  <c r="H83" i="68"/>
  <c r="H82" i="68"/>
  <c r="H81" i="68"/>
  <c r="H80" i="68"/>
  <c r="H79" i="68"/>
  <c r="H78" i="68"/>
  <c r="H77" i="68"/>
  <c r="H76" i="68"/>
  <c r="H75" i="68"/>
  <c r="H74" i="68"/>
  <c r="H85" i="67"/>
  <c r="H84" i="67"/>
  <c r="H83" i="67"/>
  <c r="H82" i="67"/>
  <c r="H81" i="67"/>
  <c r="H80" i="67"/>
  <c r="H79" i="67"/>
  <c r="H78" i="67"/>
  <c r="H77" i="67"/>
  <c r="H76" i="67"/>
  <c r="H75" i="67"/>
  <c r="H74" i="67"/>
  <c r="H85" i="66"/>
  <c r="H84" i="66"/>
  <c r="H83" i="66"/>
  <c r="H82" i="66"/>
  <c r="H81" i="66"/>
  <c r="H80" i="66"/>
  <c r="H79" i="66"/>
  <c r="H78" i="66"/>
  <c r="H77" i="66"/>
  <c r="H76" i="66"/>
  <c r="H75" i="66"/>
  <c r="H74" i="66"/>
  <c r="H85" i="65"/>
  <c r="H84" i="65"/>
  <c r="H83" i="65"/>
  <c r="H82" i="65"/>
  <c r="H81" i="65"/>
  <c r="H80" i="65"/>
  <c r="H79" i="65"/>
  <c r="H78" i="65"/>
  <c r="H77" i="65"/>
  <c r="H76" i="65"/>
  <c r="H75" i="65"/>
  <c r="H74" i="65"/>
  <c r="H85" i="64"/>
  <c r="H84" i="64"/>
  <c r="H83" i="64"/>
  <c r="H82" i="64"/>
  <c r="H81" i="64"/>
  <c r="H80" i="64"/>
  <c r="H79" i="64"/>
  <c r="H78" i="64"/>
  <c r="H77" i="64"/>
  <c r="H76" i="64"/>
  <c r="H75" i="64"/>
  <c r="H74" i="64"/>
  <c r="H85" i="63"/>
  <c r="H84" i="63"/>
  <c r="H83" i="63"/>
  <c r="H82" i="63"/>
  <c r="H81" i="63"/>
  <c r="H80" i="63"/>
  <c r="H79" i="63"/>
  <c r="H78" i="63"/>
  <c r="H77" i="63"/>
  <c r="H76" i="63"/>
  <c r="H75" i="63"/>
  <c r="H74" i="63"/>
  <c r="H85" i="62"/>
  <c r="H84" i="62"/>
  <c r="H83" i="62"/>
  <c r="H82" i="62"/>
  <c r="H81" i="62"/>
  <c r="H80" i="62"/>
  <c r="H79" i="62"/>
  <c r="H78" i="62"/>
  <c r="H77" i="62"/>
  <c r="H76" i="62"/>
  <c r="H75" i="62"/>
  <c r="H74" i="62"/>
  <c r="H85" i="61"/>
  <c r="H84" i="61"/>
  <c r="H83" i="61"/>
  <c r="H82" i="61"/>
  <c r="H81" i="61"/>
  <c r="H80" i="61"/>
  <c r="H79" i="61"/>
  <c r="H78" i="61"/>
  <c r="H77" i="61"/>
  <c r="H76" i="61"/>
  <c r="H75" i="61"/>
  <c r="H74" i="61"/>
  <c r="H85" i="60"/>
  <c r="H84" i="60"/>
  <c r="H83" i="60"/>
  <c r="H82" i="60"/>
  <c r="H81" i="60"/>
  <c r="H80" i="60"/>
  <c r="H79" i="60"/>
  <c r="H78" i="60"/>
  <c r="H77" i="60"/>
  <c r="H76" i="60"/>
  <c r="H75" i="60"/>
  <c r="H74" i="60"/>
  <c r="H85" i="59"/>
  <c r="H84" i="59"/>
  <c r="H83" i="59"/>
  <c r="H82" i="59"/>
  <c r="H81" i="59"/>
  <c r="H80" i="59"/>
  <c r="H79" i="59"/>
  <c r="H78" i="59"/>
  <c r="H77" i="59"/>
  <c r="H76" i="59"/>
  <c r="H75" i="59"/>
  <c r="H74" i="59"/>
  <c r="H85" i="58"/>
  <c r="H84" i="58"/>
  <c r="H83" i="58"/>
  <c r="H82" i="58"/>
  <c r="H81" i="58"/>
  <c r="H80" i="58"/>
  <c r="H79" i="58"/>
  <c r="H78" i="58"/>
  <c r="H77" i="58"/>
  <c r="H76" i="58"/>
  <c r="H75" i="58"/>
  <c r="H74" i="58"/>
  <c r="H85" i="57"/>
  <c r="H84" i="57"/>
  <c r="H83" i="57"/>
  <c r="H82" i="57"/>
  <c r="H81" i="57"/>
  <c r="H80" i="57"/>
  <c r="H79" i="57"/>
  <c r="H78" i="57"/>
  <c r="H77" i="57"/>
  <c r="H76" i="57"/>
  <c r="H75" i="57"/>
  <c r="H74" i="57"/>
  <c r="H85" i="56"/>
  <c r="H84" i="56"/>
  <c r="H83" i="56"/>
  <c r="H82" i="56"/>
  <c r="H81" i="56"/>
  <c r="H80" i="56"/>
  <c r="H79" i="56"/>
  <c r="H78" i="56"/>
  <c r="H77" i="56"/>
  <c r="H76" i="56"/>
  <c r="H75" i="56"/>
  <c r="H74" i="56"/>
  <c r="H85" i="55"/>
  <c r="H84" i="55"/>
  <c r="H83" i="55"/>
  <c r="H82" i="55"/>
  <c r="H81" i="55"/>
  <c r="H80" i="55"/>
  <c r="H79" i="55"/>
  <c r="H78" i="55"/>
  <c r="H77" i="55"/>
  <c r="H76" i="55"/>
  <c r="H75" i="55"/>
  <c r="H74" i="55"/>
  <c r="H85" i="54"/>
  <c r="H84" i="54"/>
  <c r="H83" i="54"/>
  <c r="H82" i="54"/>
  <c r="H81" i="54"/>
  <c r="H80" i="54"/>
  <c r="H79" i="54"/>
  <c r="H78" i="54"/>
  <c r="H77" i="54"/>
  <c r="H76" i="54"/>
  <c r="H75" i="54"/>
  <c r="H74" i="54"/>
  <c r="H85" i="53"/>
  <c r="H84" i="53"/>
  <c r="H83" i="53"/>
  <c r="H82" i="53"/>
  <c r="H81" i="53"/>
  <c r="H80" i="53"/>
  <c r="H79" i="53"/>
  <c r="H78" i="53"/>
  <c r="H77" i="53"/>
  <c r="H76" i="53"/>
  <c r="H75" i="53"/>
  <c r="H74" i="53"/>
  <c r="H85" i="52"/>
  <c r="H84" i="52"/>
  <c r="H83" i="52"/>
  <c r="H82" i="52"/>
  <c r="H81" i="52"/>
  <c r="H80" i="52"/>
  <c r="H79" i="52"/>
  <c r="H78" i="52"/>
  <c r="H77" i="52"/>
  <c r="H76" i="52"/>
  <c r="H75" i="52"/>
  <c r="H74" i="52"/>
  <c r="H85" i="51"/>
  <c r="H84" i="51"/>
  <c r="H83" i="51"/>
  <c r="H82" i="51"/>
  <c r="H81" i="51"/>
  <c r="H80" i="51"/>
  <c r="H79" i="51"/>
  <c r="H78" i="51"/>
  <c r="H77" i="51"/>
  <c r="H76" i="51"/>
  <c r="H75" i="51"/>
  <c r="H74" i="51"/>
  <c r="H85" i="50"/>
  <c r="H84" i="50"/>
  <c r="H83" i="50"/>
  <c r="H82" i="50"/>
  <c r="H81" i="50"/>
  <c r="H80" i="50"/>
  <c r="H79" i="50"/>
  <c r="H78" i="50"/>
  <c r="H77" i="50"/>
  <c r="H76" i="50"/>
  <c r="H75" i="50"/>
  <c r="H74" i="50"/>
  <c r="H85" i="49"/>
  <c r="H84" i="49"/>
  <c r="H83" i="49"/>
  <c r="H82" i="49"/>
  <c r="H81" i="49"/>
  <c r="H80" i="49"/>
  <c r="H79" i="49"/>
  <c r="H78" i="49"/>
  <c r="H77" i="49"/>
  <c r="H76" i="49"/>
  <c r="H75" i="49"/>
  <c r="H74" i="49"/>
  <c r="H85" i="48"/>
  <c r="H84" i="48"/>
  <c r="H83" i="48"/>
  <c r="H82" i="48"/>
  <c r="H81" i="48"/>
  <c r="H80" i="48"/>
  <c r="H79" i="48"/>
  <c r="H78" i="48"/>
  <c r="H77" i="48"/>
  <c r="H76" i="48"/>
  <c r="H75" i="48"/>
  <c r="H74" i="48"/>
  <c r="H85" i="47"/>
  <c r="H84" i="47"/>
  <c r="H83" i="47"/>
  <c r="H82" i="47"/>
  <c r="H81" i="47"/>
  <c r="H80" i="47"/>
  <c r="H79" i="47"/>
  <c r="H78" i="47"/>
  <c r="H77" i="47"/>
  <c r="H76" i="47"/>
  <c r="H75" i="47"/>
  <c r="H74" i="47"/>
  <c r="H85" i="46"/>
  <c r="H84" i="46"/>
  <c r="H83" i="46"/>
  <c r="H82" i="46"/>
  <c r="H81" i="46"/>
  <c r="H80" i="46"/>
  <c r="H79" i="46"/>
  <c r="H78" i="46"/>
  <c r="H77" i="46"/>
  <c r="H76" i="46"/>
  <c r="H75" i="46"/>
  <c r="H74" i="46"/>
  <c r="H85" i="45"/>
  <c r="H84" i="45"/>
  <c r="H83" i="45"/>
  <c r="H82" i="45"/>
  <c r="H81" i="45"/>
  <c r="H80" i="45"/>
  <c r="H79" i="45"/>
  <c r="H78" i="45"/>
  <c r="H77" i="45"/>
  <c r="H76" i="45"/>
  <c r="H75" i="45"/>
  <c r="H74" i="45"/>
  <c r="H85" i="44"/>
  <c r="H84" i="44"/>
  <c r="H83" i="44"/>
  <c r="H82" i="44"/>
  <c r="H81" i="44"/>
  <c r="H80" i="44"/>
  <c r="H79" i="44"/>
  <c r="H78" i="44"/>
  <c r="H77" i="44"/>
  <c r="H76" i="44"/>
  <c r="H75" i="44"/>
  <c r="H74" i="44"/>
  <c r="H85" i="43"/>
  <c r="H84" i="43"/>
  <c r="H83" i="43"/>
  <c r="H82" i="43"/>
  <c r="H81" i="43"/>
  <c r="H80" i="43"/>
  <c r="H79" i="43"/>
  <c r="H78" i="43"/>
  <c r="H77" i="43"/>
  <c r="H76" i="43"/>
  <c r="H75" i="43"/>
  <c r="H74" i="43"/>
  <c r="H85" i="42"/>
  <c r="H84" i="42"/>
  <c r="H83" i="42"/>
  <c r="H82" i="42"/>
  <c r="H81" i="42"/>
  <c r="H80" i="42"/>
  <c r="H79" i="42"/>
  <c r="H78" i="42"/>
  <c r="H77" i="42"/>
  <c r="H76" i="42"/>
  <c r="H75" i="42"/>
  <c r="H74" i="42"/>
  <c r="H85" i="41"/>
  <c r="H84" i="41"/>
  <c r="H83" i="41"/>
  <c r="H82" i="41"/>
  <c r="H81" i="41"/>
  <c r="H80" i="41"/>
  <c r="H79" i="41"/>
  <c r="H78" i="41"/>
  <c r="H77" i="41"/>
  <c r="H76" i="41"/>
  <c r="H75" i="41"/>
  <c r="H74" i="41"/>
  <c r="H85" i="40"/>
  <c r="H84" i="40"/>
  <c r="H83" i="40"/>
  <c r="H82" i="40"/>
  <c r="H81" i="40"/>
  <c r="H80" i="40"/>
  <c r="H79" i="40"/>
  <c r="H78" i="40"/>
  <c r="H77" i="40"/>
  <c r="H76" i="40"/>
  <c r="H75" i="40"/>
  <c r="H74" i="40"/>
  <c r="H85" i="1"/>
  <c r="H84" i="1"/>
  <c r="H83" i="1"/>
  <c r="H82" i="1"/>
  <c r="H81" i="1"/>
  <c r="H80" i="1"/>
  <c r="H79" i="1"/>
  <c r="H78" i="1"/>
  <c r="H77" i="1"/>
  <c r="H76" i="1"/>
  <c r="H75" i="1"/>
  <c r="H74" i="1"/>
  <c r="K1" i="68" l="1"/>
  <c r="A2" i="68"/>
  <c r="K1" i="67"/>
  <c r="A2" i="67"/>
  <c r="K1" i="66"/>
  <c r="A2" i="66"/>
  <c r="K1" i="65"/>
  <c r="A2" i="65"/>
  <c r="K1" i="64"/>
  <c r="A2" i="64"/>
  <c r="K1" i="63"/>
  <c r="A2" i="63"/>
  <c r="K1" i="62"/>
  <c r="A2" i="62"/>
  <c r="K1" i="61"/>
  <c r="A2" i="61"/>
  <c r="K1" i="60"/>
  <c r="A2" i="60"/>
  <c r="K1" i="59"/>
  <c r="A2" i="59"/>
  <c r="K1" i="58"/>
  <c r="H37" i="58" s="1"/>
  <c r="A2" i="58"/>
  <c r="K1" i="57"/>
  <c r="A2" i="57"/>
  <c r="K1" i="56"/>
  <c r="A2" i="56"/>
  <c r="K1" i="55"/>
  <c r="A2" i="55"/>
  <c r="K1" i="54"/>
  <c r="A2" i="54"/>
  <c r="K1" i="53"/>
  <c r="A2" i="53"/>
  <c r="K1" i="52"/>
  <c r="A2" i="52"/>
  <c r="K1" i="51"/>
  <c r="A2" i="51"/>
  <c r="K1" i="50"/>
  <c r="A2" i="50"/>
  <c r="K1" i="49"/>
  <c r="A2" i="49"/>
  <c r="K1" i="48"/>
  <c r="A2" i="48"/>
  <c r="K1" i="47"/>
  <c r="A2" i="47"/>
  <c r="K1" i="46" l="1"/>
  <c r="A2" i="46"/>
  <c r="K1" i="45"/>
  <c r="A2" i="45"/>
  <c r="K1" i="44"/>
  <c r="A2" i="44"/>
  <c r="K1" i="43"/>
  <c r="A2" i="43"/>
  <c r="K1" i="42" l="1"/>
  <c r="A2" i="42"/>
  <c r="K1" i="41"/>
  <c r="A2" i="41"/>
  <c r="K1" i="40"/>
  <c r="A2" i="40"/>
  <c r="K1" i="1"/>
  <c r="A18" i="2" l="1"/>
  <c r="A17" i="2"/>
  <c r="A4" i="67" l="1"/>
  <c r="A4" i="65"/>
  <c r="A4" i="63"/>
  <c r="A4" i="61"/>
  <c r="A4" i="60"/>
  <c r="A4" i="59"/>
  <c r="A4" i="57"/>
  <c r="A4" i="55"/>
  <c r="A4" i="53"/>
  <c r="A4" i="51"/>
  <c r="A4" i="49"/>
  <c r="A4" i="47"/>
  <c r="A4" i="68"/>
  <c r="A4" i="66"/>
  <c r="A4" i="64"/>
  <c r="A4" i="62"/>
  <c r="A4" i="58"/>
  <c r="A4" i="56"/>
  <c r="A4" i="54"/>
  <c r="A4" i="52"/>
  <c r="A4" i="50"/>
  <c r="A4" i="48"/>
  <c r="A4" i="45"/>
  <c r="A4" i="43"/>
  <c r="A4" i="46"/>
  <c r="A4" i="44"/>
  <c r="A4" i="41"/>
  <c r="A4" i="40"/>
  <c r="A4" i="42"/>
  <c r="A4" i="1"/>
  <c r="A2" i="1"/>
  <c r="A3" i="60" l="1"/>
  <c r="L1" i="68" l="1"/>
  <c r="L1" i="67"/>
  <c r="L1" i="66"/>
  <c r="L1" i="65"/>
  <c r="L1" i="64"/>
  <c r="L1" i="63"/>
  <c r="L1" i="62"/>
  <c r="L1" i="61"/>
  <c r="L1" i="60"/>
  <c r="L1" i="59"/>
  <c r="L1" i="58"/>
  <c r="E37" i="58" s="1"/>
  <c r="I37" i="58" s="1"/>
  <c r="L1" i="57"/>
  <c r="L1" i="56"/>
  <c r="L1" i="55"/>
  <c r="L1" i="54"/>
  <c r="L1" i="53"/>
  <c r="L1" i="52"/>
  <c r="L1" i="51"/>
  <c r="L1" i="50"/>
  <c r="L1" i="49"/>
  <c r="L1" i="48"/>
  <c r="L1" i="47"/>
  <c r="L1" i="46"/>
  <c r="L1" i="45"/>
  <c r="L1" i="44"/>
  <c r="L1" i="43"/>
  <c r="L1" i="42"/>
  <c r="L1" i="41"/>
  <c r="L1" i="40"/>
  <c r="L1" i="1"/>
  <c r="A3" i="68"/>
  <c r="A3" i="67"/>
  <c r="A3" i="66"/>
  <c r="A3" i="65"/>
  <c r="A3" i="64"/>
  <c r="A3" i="63"/>
  <c r="A3" i="62"/>
  <c r="A3" i="61"/>
  <c r="A3" i="59"/>
  <c r="A3" i="58"/>
  <c r="A3" i="57"/>
  <c r="A3" i="56"/>
  <c r="A3" i="55"/>
  <c r="A3" i="54"/>
  <c r="A3" i="53"/>
  <c r="A3" i="52"/>
  <c r="A3" i="51"/>
  <c r="A3" i="50"/>
  <c r="A3" i="49"/>
  <c r="A3" i="48"/>
  <c r="A3" i="47"/>
  <c r="A3" i="46"/>
  <c r="A3" i="45"/>
  <c r="A3" i="44"/>
  <c r="A3" i="43"/>
  <c r="A3" i="42"/>
  <c r="A3" i="41"/>
  <c r="A3" i="40"/>
  <c r="A3" i="1"/>
  <c r="E85" i="45" l="1"/>
  <c r="E77" i="45"/>
  <c r="E47" i="45"/>
  <c r="E84" i="45"/>
  <c r="L84" i="45" s="1"/>
  <c r="E76" i="45"/>
  <c r="L76" i="45" s="1"/>
  <c r="E46" i="45"/>
  <c r="E83" i="45"/>
  <c r="L83" i="45" s="1"/>
  <c r="E75" i="45"/>
  <c r="L75" i="45" s="1"/>
  <c r="E45" i="45"/>
  <c r="E82" i="45"/>
  <c r="E74" i="45"/>
  <c r="L74" i="45" s="1"/>
  <c r="E44" i="45"/>
  <c r="E81" i="45"/>
  <c r="E51" i="45"/>
  <c r="E43" i="45"/>
  <c r="E80" i="45"/>
  <c r="L80" i="45" s="1"/>
  <c r="E50" i="45"/>
  <c r="E42" i="45"/>
  <c r="E79" i="45"/>
  <c r="E49" i="45"/>
  <c r="E41" i="45"/>
  <c r="E78" i="45"/>
  <c r="E48" i="45"/>
  <c r="E40" i="45"/>
  <c r="E84" i="46"/>
  <c r="E76" i="46"/>
  <c r="E46" i="46"/>
  <c r="E83" i="46"/>
  <c r="L83" i="46" s="1"/>
  <c r="E75" i="46"/>
  <c r="L75" i="46" s="1"/>
  <c r="E45" i="46"/>
  <c r="E82" i="46"/>
  <c r="L82" i="46" s="1"/>
  <c r="E74" i="46"/>
  <c r="L74" i="46" s="1"/>
  <c r="E44" i="46"/>
  <c r="E81" i="46"/>
  <c r="E51" i="46"/>
  <c r="E43" i="46"/>
  <c r="E80" i="46"/>
  <c r="E50" i="46"/>
  <c r="E42" i="46"/>
  <c r="E79" i="46"/>
  <c r="L79" i="46" s="1"/>
  <c r="E49" i="46"/>
  <c r="E41" i="46"/>
  <c r="E78" i="46"/>
  <c r="E48" i="46"/>
  <c r="E85" i="46"/>
  <c r="E77" i="46"/>
  <c r="E47" i="46"/>
  <c r="E40" i="46"/>
  <c r="E84" i="54"/>
  <c r="E76" i="54"/>
  <c r="E46" i="54"/>
  <c r="E83" i="54"/>
  <c r="L83" i="54" s="1"/>
  <c r="E75" i="54"/>
  <c r="L75" i="54" s="1"/>
  <c r="E45" i="54"/>
  <c r="E82" i="54"/>
  <c r="L82" i="54" s="1"/>
  <c r="E74" i="54"/>
  <c r="L74" i="54" s="1"/>
  <c r="E44" i="54"/>
  <c r="E81" i="54"/>
  <c r="E51" i="54"/>
  <c r="E43" i="54"/>
  <c r="E80" i="54"/>
  <c r="E50" i="54"/>
  <c r="E42" i="54"/>
  <c r="E79" i="54"/>
  <c r="L79" i="54" s="1"/>
  <c r="E49" i="54"/>
  <c r="E41" i="54"/>
  <c r="E78" i="54"/>
  <c r="E48" i="54"/>
  <c r="E85" i="54"/>
  <c r="E77" i="54"/>
  <c r="E47" i="54"/>
  <c r="E40" i="54"/>
  <c r="E84" i="62"/>
  <c r="E76" i="62"/>
  <c r="E46" i="62"/>
  <c r="E83" i="62"/>
  <c r="L83" i="62" s="1"/>
  <c r="E75" i="62"/>
  <c r="L75" i="62" s="1"/>
  <c r="E45" i="62"/>
  <c r="E82" i="62"/>
  <c r="L82" i="62" s="1"/>
  <c r="E74" i="62"/>
  <c r="L74" i="62" s="1"/>
  <c r="E44" i="62"/>
  <c r="E81" i="62"/>
  <c r="E51" i="62"/>
  <c r="E43" i="62"/>
  <c r="E80" i="62"/>
  <c r="E50" i="62"/>
  <c r="E42" i="62"/>
  <c r="E79" i="62"/>
  <c r="L79" i="62" s="1"/>
  <c r="E49" i="62"/>
  <c r="E41" i="62"/>
  <c r="E78" i="62"/>
  <c r="E48" i="62"/>
  <c r="E85" i="62"/>
  <c r="E77" i="62"/>
  <c r="E47" i="62"/>
  <c r="E40" i="62"/>
  <c r="E85" i="61"/>
  <c r="E77" i="61"/>
  <c r="E47" i="61"/>
  <c r="E84" i="61"/>
  <c r="L84" i="61" s="1"/>
  <c r="E76" i="61"/>
  <c r="L76" i="61" s="1"/>
  <c r="E46" i="61"/>
  <c r="E83" i="61"/>
  <c r="L83" i="61" s="1"/>
  <c r="E75" i="61"/>
  <c r="L75" i="61" s="1"/>
  <c r="E45" i="61"/>
  <c r="E82" i="61"/>
  <c r="E74" i="61"/>
  <c r="E44" i="61"/>
  <c r="E81" i="61"/>
  <c r="E51" i="61"/>
  <c r="E43" i="61"/>
  <c r="E80" i="61"/>
  <c r="L80" i="61" s="1"/>
  <c r="E50" i="61"/>
  <c r="E42" i="61"/>
  <c r="E79" i="61"/>
  <c r="E49" i="61"/>
  <c r="E41" i="61"/>
  <c r="E78" i="61"/>
  <c r="E48" i="61"/>
  <c r="E40" i="61"/>
  <c r="E83" i="1"/>
  <c r="E75" i="1"/>
  <c r="E45" i="1"/>
  <c r="E82" i="1"/>
  <c r="L82" i="1" s="1"/>
  <c r="E74" i="1"/>
  <c r="L74" i="1" s="1"/>
  <c r="E44" i="1"/>
  <c r="E81" i="1"/>
  <c r="L81" i="1" s="1"/>
  <c r="E51" i="1"/>
  <c r="E43" i="1"/>
  <c r="E80" i="1"/>
  <c r="E50" i="1"/>
  <c r="E42" i="1"/>
  <c r="E79" i="1"/>
  <c r="E49" i="1"/>
  <c r="E41" i="1"/>
  <c r="E78" i="1"/>
  <c r="L78" i="1" s="1"/>
  <c r="E48" i="1"/>
  <c r="E85" i="1"/>
  <c r="E77" i="1"/>
  <c r="E47" i="1"/>
  <c r="E84" i="1"/>
  <c r="E76" i="1"/>
  <c r="E46" i="1"/>
  <c r="E40" i="1"/>
  <c r="E83" i="47"/>
  <c r="E75" i="47"/>
  <c r="E45" i="47"/>
  <c r="E82" i="47"/>
  <c r="L82" i="47" s="1"/>
  <c r="E74" i="47"/>
  <c r="E44" i="47"/>
  <c r="E81" i="47"/>
  <c r="L81" i="47" s="1"/>
  <c r="E51" i="47"/>
  <c r="E43" i="47"/>
  <c r="E80" i="47"/>
  <c r="E50" i="47"/>
  <c r="E42" i="47"/>
  <c r="E79" i="47"/>
  <c r="E49" i="47"/>
  <c r="E41" i="47"/>
  <c r="E78" i="47"/>
  <c r="L78" i="47" s="1"/>
  <c r="E48" i="47"/>
  <c r="E85" i="47"/>
  <c r="E77" i="47"/>
  <c r="E47" i="47"/>
  <c r="E84" i="47"/>
  <c r="E76" i="47"/>
  <c r="E46" i="47"/>
  <c r="E40" i="47"/>
  <c r="E83" i="55"/>
  <c r="E75" i="55"/>
  <c r="E45" i="55"/>
  <c r="E82" i="55"/>
  <c r="L82" i="55" s="1"/>
  <c r="E74" i="55"/>
  <c r="L74" i="55" s="1"/>
  <c r="E44" i="55"/>
  <c r="E81" i="55"/>
  <c r="L81" i="55" s="1"/>
  <c r="E51" i="55"/>
  <c r="E43" i="55"/>
  <c r="E80" i="55"/>
  <c r="E50" i="55"/>
  <c r="E42" i="55"/>
  <c r="E79" i="55"/>
  <c r="E49" i="55"/>
  <c r="E41" i="55"/>
  <c r="E78" i="55"/>
  <c r="L78" i="55" s="1"/>
  <c r="E48" i="55"/>
  <c r="E85" i="55"/>
  <c r="E77" i="55"/>
  <c r="E47" i="55"/>
  <c r="E84" i="55"/>
  <c r="E76" i="55"/>
  <c r="E46" i="55"/>
  <c r="E40" i="55"/>
  <c r="E83" i="63"/>
  <c r="E75" i="63"/>
  <c r="E45" i="63"/>
  <c r="E82" i="63"/>
  <c r="L82" i="63" s="1"/>
  <c r="E74" i="63"/>
  <c r="L74" i="63" s="1"/>
  <c r="E44" i="63"/>
  <c r="E81" i="63"/>
  <c r="L81" i="63" s="1"/>
  <c r="E51" i="63"/>
  <c r="E43" i="63"/>
  <c r="E80" i="63"/>
  <c r="E50" i="63"/>
  <c r="E42" i="63"/>
  <c r="E79" i="63"/>
  <c r="E49" i="63"/>
  <c r="E41" i="63"/>
  <c r="E78" i="63"/>
  <c r="L78" i="63" s="1"/>
  <c r="E48" i="63"/>
  <c r="E85" i="63"/>
  <c r="E77" i="63"/>
  <c r="E47" i="63"/>
  <c r="E84" i="63"/>
  <c r="E76" i="63"/>
  <c r="E46" i="63"/>
  <c r="E40" i="63"/>
  <c r="E85" i="53"/>
  <c r="E77" i="53"/>
  <c r="E47" i="53"/>
  <c r="E84" i="53"/>
  <c r="L84" i="53" s="1"/>
  <c r="E76" i="53"/>
  <c r="L76" i="53" s="1"/>
  <c r="E46" i="53"/>
  <c r="E83" i="53"/>
  <c r="L83" i="53" s="1"/>
  <c r="E75" i="53"/>
  <c r="L75" i="53" s="1"/>
  <c r="E45" i="53"/>
  <c r="E82" i="53"/>
  <c r="E74" i="53"/>
  <c r="L74" i="53" s="1"/>
  <c r="E44" i="53"/>
  <c r="E81" i="53"/>
  <c r="E51" i="53"/>
  <c r="E43" i="53"/>
  <c r="E80" i="53"/>
  <c r="L80" i="53" s="1"/>
  <c r="E50" i="53"/>
  <c r="E42" i="53"/>
  <c r="E79" i="53"/>
  <c r="E49" i="53"/>
  <c r="E41" i="53"/>
  <c r="E78" i="53"/>
  <c r="E48" i="53"/>
  <c r="E40" i="53"/>
  <c r="E82" i="40"/>
  <c r="E74" i="40"/>
  <c r="E44" i="40"/>
  <c r="E81" i="40"/>
  <c r="L81" i="40" s="1"/>
  <c r="E51" i="40"/>
  <c r="E43" i="40"/>
  <c r="E80" i="40"/>
  <c r="L80" i="40" s="1"/>
  <c r="E50" i="40"/>
  <c r="E42" i="40"/>
  <c r="E79" i="40"/>
  <c r="E49" i="40"/>
  <c r="E41" i="40"/>
  <c r="E78" i="40"/>
  <c r="E48" i="40"/>
  <c r="E85" i="40"/>
  <c r="L85" i="40" s="1"/>
  <c r="E77" i="40"/>
  <c r="L77" i="40" s="1"/>
  <c r="E47" i="40"/>
  <c r="E84" i="40"/>
  <c r="E76" i="40"/>
  <c r="E46" i="40"/>
  <c r="E83" i="40"/>
  <c r="E75" i="40"/>
  <c r="E45" i="40"/>
  <c r="E40" i="40"/>
  <c r="E82" i="48"/>
  <c r="E74" i="48"/>
  <c r="E44" i="48"/>
  <c r="E81" i="48"/>
  <c r="L81" i="48" s="1"/>
  <c r="E51" i="48"/>
  <c r="E43" i="48"/>
  <c r="E80" i="48"/>
  <c r="L80" i="48" s="1"/>
  <c r="E50" i="48"/>
  <c r="E42" i="48"/>
  <c r="E79" i="48"/>
  <c r="E49" i="48"/>
  <c r="E41" i="48"/>
  <c r="E78" i="48"/>
  <c r="E48" i="48"/>
  <c r="E85" i="48"/>
  <c r="L85" i="48" s="1"/>
  <c r="E77" i="48"/>
  <c r="L77" i="48" s="1"/>
  <c r="E47" i="48"/>
  <c r="E84" i="48"/>
  <c r="E76" i="48"/>
  <c r="E46" i="48"/>
  <c r="E83" i="48"/>
  <c r="E75" i="48"/>
  <c r="E45" i="48"/>
  <c r="E40" i="48"/>
  <c r="E82" i="56"/>
  <c r="E74" i="56"/>
  <c r="E44" i="56"/>
  <c r="E81" i="56"/>
  <c r="L81" i="56" s="1"/>
  <c r="E51" i="56"/>
  <c r="E43" i="56"/>
  <c r="E80" i="56"/>
  <c r="L80" i="56" s="1"/>
  <c r="E50" i="56"/>
  <c r="E42" i="56"/>
  <c r="E79" i="56"/>
  <c r="E49" i="56"/>
  <c r="E41" i="56"/>
  <c r="E78" i="56"/>
  <c r="E48" i="56"/>
  <c r="E85" i="56"/>
  <c r="L85" i="56" s="1"/>
  <c r="E77" i="56"/>
  <c r="L77" i="56" s="1"/>
  <c r="E47" i="56"/>
  <c r="E84" i="56"/>
  <c r="E76" i="56"/>
  <c r="E46" i="56"/>
  <c r="E83" i="56"/>
  <c r="E75" i="56"/>
  <c r="E45" i="56"/>
  <c r="E40" i="56"/>
  <c r="E82" i="64"/>
  <c r="E74" i="64"/>
  <c r="E44" i="64"/>
  <c r="E81" i="64"/>
  <c r="L81" i="64" s="1"/>
  <c r="E51" i="64"/>
  <c r="E43" i="64"/>
  <c r="E80" i="64"/>
  <c r="L80" i="64" s="1"/>
  <c r="E50" i="64"/>
  <c r="E42" i="64"/>
  <c r="E79" i="64"/>
  <c r="E49" i="64"/>
  <c r="E41" i="64"/>
  <c r="E78" i="64"/>
  <c r="E48" i="64"/>
  <c r="E85" i="64"/>
  <c r="L85" i="64" s="1"/>
  <c r="E77" i="64"/>
  <c r="L77" i="64" s="1"/>
  <c r="E47" i="64"/>
  <c r="E84" i="64"/>
  <c r="E76" i="64"/>
  <c r="E46" i="64"/>
  <c r="E83" i="64"/>
  <c r="E75" i="64"/>
  <c r="E45" i="64"/>
  <c r="E40" i="64"/>
  <c r="E81" i="41"/>
  <c r="E51" i="41"/>
  <c r="E43" i="41"/>
  <c r="E80" i="41"/>
  <c r="L80" i="41" s="1"/>
  <c r="E50" i="41"/>
  <c r="E42" i="41"/>
  <c r="E79" i="41"/>
  <c r="L79" i="41" s="1"/>
  <c r="E49" i="41"/>
  <c r="E41" i="41"/>
  <c r="E78" i="41"/>
  <c r="L78" i="41" s="1"/>
  <c r="E48" i="41"/>
  <c r="E85" i="41"/>
  <c r="L85" i="41" s="1"/>
  <c r="E77" i="41"/>
  <c r="E47" i="41"/>
  <c r="E84" i="41"/>
  <c r="L84" i="41" s="1"/>
  <c r="E76" i="41"/>
  <c r="L76" i="41" s="1"/>
  <c r="E46" i="41"/>
  <c r="E83" i="41"/>
  <c r="E75" i="41"/>
  <c r="L75" i="41" s="1"/>
  <c r="E45" i="41"/>
  <c r="E82" i="41"/>
  <c r="L82" i="41" s="1"/>
  <c r="E74" i="41"/>
  <c r="L74" i="41" s="1"/>
  <c r="E44" i="41"/>
  <c r="E40" i="41"/>
  <c r="E81" i="49"/>
  <c r="E51" i="49"/>
  <c r="E43" i="49"/>
  <c r="E80" i="49"/>
  <c r="L80" i="49" s="1"/>
  <c r="E50" i="49"/>
  <c r="E42" i="49"/>
  <c r="E79" i="49"/>
  <c r="L79" i="49" s="1"/>
  <c r="E49" i="49"/>
  <c r="E41" i="49"/>
  <c r="E78" i="49"/>
  <c r="L78" i="49" s="1"/>
  <c r="E48" i="49"/>
  <c r="E85" i="49"/>
  <c r="L85" i="49" s="1"/>
  <c r="E77" i="49"/>
  <c r="E47" i="49"/>
  <c r="E84" i="49"/>
  <c r="L84" i="49" s="1"/>
  <c r="E76" i="49"/>
  <c r="L76" i="49" s="1"/>
  <c r="E46" i="49"/>
  <c r="E83" i="49"/>
  <c r="E75" i="49"/>
  <c r="L75" i="49" s="1"/>
  <c r="E45" i="49"/>
  <c r="E82" i="49"/>
  <c r="L82" i="49" s="1"/>
  <c r="E74" i="49"/>
  <c r="L74" i="49" s="1"/>
  <c r="E44" i="49"/>
  <c r="E40" i="49"/>
  <c r="E81" i="57"/>
  <c r="E51" i="57"/>
  <c r="E43" i="57"/>
  <c r="E80" i="57"/>
  <c r="L80" i="57" s="1"/>
  <c r="E50" i="57"/>
  <c r="E42" i="57"/>
  <c r="E79" i="57"/>
  <c r="L79" i="57" s="1"/>
  <c r="E49" i="57"/>
  <c r="E41" i="57"/>
  <c r="E78" i="57"/>
  <c r="L78" i="57" s="1"/>
  <c r="E48" i="57"/>
  <c r="E85" i="57"/>
  <c r="L85" i="57" s="1"/>
  <c r="E77" i="57"/>
  <c r="E47" i="57"/>
  <c r="E84" i="57"/>
  <c r="L84" i="57" s="1"/>
  <c r="E76" i="57"/>
  <c r="L76" i="57" s="1"/>
  <c r="E46" i="57"/>
  <c r="E83" i="57"/>
  <c r="E75" i="57"/>
  <c r="L75" i="57" s="1"/>
  <c r="E45" i="57"/>
  <c r="E82" i="57"/>
  <c r="L82" i="57" s="1"/>
  <c r="E74" i="57"/>
  <c r="L74" i="57" s="1"/>
  <c r="E44" i="57"/>
  <c r="E40" i="57"/>
  <c r="E81" i="65"/>
  <c r="E51" i="65"/>
  <c r="E43" i="65"/>
  <c r="E80" i="65"/>
  <c r="L80" i="65" s="1"/>
  <c r="E50" i="65"/>
  <c r="E42" i="65"/>
  <c r="E79" i="65"/>
  <c r="L79" i="65" s="1"/>
  <c r="E49" i="65"/>
  <c r="E41" i="65"/>
  <c r="E78" i="65"/>
  <c r="L78" i="65" s="1"/>
  <c r="E48" i="65"/>
  <c r="E85" i="65"/>
  <c r="L85" i="65" s="1"/>
  <c r="E77" i="65"/>
  <c r="E47" i="65"/>
  <c r="E84" i="65"/>
  <c r="L84" i="65" s="1"/>
  <c r="E76" i="65"/>
  <c r="L76" i="65" s="1"/>
  <c r="E46" i="65"/>
  <c r="E83" i="65"/>
  <c r="L83" i="65" s="1"/>
  <c r="E75" i="65"/>
  <c r="L75" i="65" s="1"/>
  <c r="E45" i="65"/>
  <c r="E82" i="65"/>
  <c r="L82" i="65" s="1"/>
  <c r="E74" i="65"/>
  <c r="L74" i="65" s="1"/>
  <c r="E44" i="65"/>
  <c r="E40" i="65"/>
  <c r="E80" i="42"/>
  <c r="E50" i="42"/>
  <c r="E42" i="42"/>
  <c r="E79" i="42"/>
  <c r="L79" i="42" s="1"/>
  <c r="E49" i="42"/>
  <c r="E41" i="42"/>
  <c r="E78" i="42"/>
  <c r="L78" i="42" s="1"/>
  <c r="E48" i="42"/>
  <c r="E85" i="42"/>
  <c r="E77" i="42"/>
  <c r="L77" i="42" s="1"/>
  <c r="E47" i="42"/>
  <c r="E84" i="42"/>
  <c r="L84" i="42" s="1"/>
  <c r="E76" i="42"/>
  <c r="E46" i="42"/>
  <c r="E83" i="42"/>
  <c r="L83" i="42" s="1"/>
  <c r="E75" i="42"/>
  <c r="L75" i="42" s="1"/>
  <c r="E45" i="42"/>
  <c r="E82" i="42"/>
  <c r="L82" i="42" s="1"/>
  <c r="E74" i="42"/>
  <c r="L74" i="42" s="1"/>
  <c r="E44" i="42"/>
  <c r="E81" i="42"/>
  <c r="L81" i="42" s="1"/>
  <c r="E51" i="42"/>
  <c r="E43" i="42"/>
  <c r="E40" i="42"/>
  <c r="E80" i="50"/>
  <c r="E50" i="50"/>
  <c r="E42" i="50"/>
  <c r="E79" i="50"/>
  <c r="L79" i="50" s="1"/>
  <c r="E49" i="50"/>
  <c r="E41" i="50"/>
  <c r="E78" i="50"/>
  <c r="L78" i="50" s="1"/>
  <c r="E48" i="50"/>
  <c r="E85" i="50"/>
  <c r="E77" i="50"/>
  <c r="L77" i="50" s="1"/>
  <c r="E47" i="50"/>
  <c r="E84" i="50"/>
  <c r="L84" i="50" s="1"/>
  <c r="E76" i="50"/>
  <c r="E46" i="50"/>
  <c r="E83" i="50"/>
  <c r="L83" i="50" s="1"/>
  <c r="E75" i="50"/>
  <c r="L75" i="50" s="1"/>
  <c r="E45" i="50"/>
  <c r="E82" i="50"/>
  <c r="E74" i="50"/>
  <c r="L74" i="50" s="1"/>
  <c r="E44" i="50"/>
  <c r="E81" i="50"/>
  <c r="L81" i="50" s="1"/>
  <c r="E51" i="50"/>
  <c r="E43" i="50"/>
  <c r="E40" i="50"/>
  <c r="E80" i="58"/>
  <c r="E50" i="58"/>
  <c r="E42" i="58"/>
  <c r="E79" i="58"/>
  <c r="L79" i="58" s="1"/>
  <c r="E49" i="58"/>
  <c r="E41" i="58"/>
  <c r="E78" i="58"/>
  <c r="L78" i="58" s="1"/>
  <c r="E48" i="58"/>
  <c r="E85" i="58"/>
  <c r="L85" i="58" s="1"/>
  <c r="E77" i="58"/>
  <c r="E47" i="58"/>
  <c r="E84" i="58"/>
  <c r="L84" i="58" s="1"/>
  <c r="E76" i="58"/>
  <c r="E46" i="58"/>
  <c r="E83" i="58"/>
  <c r="L83" i="58" s="1"/>
  <c r="E75" i="58"/>
  <c r="L75" i="58" s="1"/>
  <c r="E45" i="58"/>
  <c r="E82" i="58"/>
  <c r="E74" i="58"/>
  <c r="L74" i="58" s="1"/>
  <c r="E44" i="58"/>
  <c r="E81" i="58"/>
  <c r="E51" i="58"/>
  <c r="E43" i="58"/>
  <c r="E40" i="58"/>
  <c r="E80" i="66"/>
  <c r="E50" i="66"/>
  <c r="E42" i="66"/>
  <c r="E79" i="66"/>
  <c r="L79" i="66" s="1"/>
  <c r="E49" i="66"/>
  <c r="E41" i="66"/>
  <c r="E78" i="66"/>
  <c r="L78" i="66" s="1"/>
  <c r="E48" i="66"/>
  <c r="E85" i="66"/>
  <c r="L85" i="66" s="1"/>
  <c r="E77" i="66"/>
  <c r="L77" i="66" s="1"/>
  <c r="E47" i="66"/>
  <c r="E84" i="66"/>
  <c r="L84" i="66" s="1"/>
  <c r="E76" i="66"/>
  <c r="E46" i="66"/>
  <c r="E83" i="66"/>
  <c r="L83" i="66" s="1"/>
  <c r="E75" i="66"/>
  <c r="L75" i="66" s="1"/>
  <c r="E45" i="66"/>
  <c r="E82" i="66"/>
  <c r="E74" i="66"/>
  <c r="L74" i="66" s="1"/>
  <c r="E44" i="66"/>
  <c r="E81" i="66"/>
  <c r="L81" i="66" s="1"/>
  <c r="E51" i="66"/>
  <c r="E43" i="66"/>
  <c r="E40" i="66"/>
  <c r="E79" i="43"/>
  <c r="E49" i="43"/>
  <c r="E41" i="43"/>
  <c r="E78" i="43"/>
  <c r="L78" i="43" s="1"/>
  <c r="E48" i="43"/>
  <c r="E85" i="43"/>
  <c r="L85" i="43" s="1"/>
  <c r="E77" i="43"/>
  <c r="L77" i="43" s="1"/>
  <c r="E47" i="43"/>
  <c r="E84" i="43"/>
  <c r="L84" i="43" s="1"/>
  <c r="E76" i="43"/>
  <c r="L76" i="43" s="1"/>
  <c r="E46" i="43"/>
  <c r="E83" i="43"/>
  <c r="L83" i="43" s="1"/>
  <c r="E75" i="43"/>
  <c r="E45" i="43"/>
  <c r="E82" i="43"/>
  <c r="L82" i="43" s="1"/>
  <c r="E74" i="43"/>
  <c r="L74" i="43" s="1"/>
  <c r="E44" i="43"/>
  <c r="E81" i="43"/>
  <c r="E51" i="43"/>
  <c r="E43" i="43"/>
  <c r="E80" i="43"/>
  <c r="L80" i="43" s="1"/>
  <c r="E50" i="43"/>
  <c r="E42" i="43"/>
  <c r="E40" i="43"/>
  <c r="E79" i="51"/>
  <c r="E49" i="51"/>
  <c r="E41" i="51"/>
  <c r="E78" i="51"/>
  <c r="L78" i="51" s="1"/>
  <c r="E48" i="51"/>
  <c r="E85" i="51"/>
  <c r="L85" i="51" s="1"/>
  <c r="E77" i="51"/>
  <c r="L77" i="51" s="1"/>
  <c r="E47" i="51"/>
  <c r="E84" i="51"/>
  <c r="L84" i="51" s="1"/>
  <c r="E76" i="51"/>
  <c r="L76" i="51" s="1"/>
  <c r="E46" i="51"/>
  <c r="E83" i="51"/>
  <c r="L83" i="51" s="1"/>
  <c r="E75" i="51"/>
  <c r="E45" i="51"/>
  <c r="E82" i="51"/>
  <c r="L82" i="51" s="1"/>
  <c r="E74" i="51"/>
  <c r="L74" i="51" s="1"/>
  <c r="E44" i="51"/>
  <c r="E81" i="51"/>
  <c r="E51" i="51"/>
  <c r="E43" i="51"/>
  <c r="E80" i="51"/>
  <c r="E50" i="51"/>
  <c r="E42" i="51"/>
  <c r="E40" i="51"/>
  <c r="E79" i="59"/>
  <c r="E49" i="59"/>
  <c r="E41" i="59"/>
  <c r="E78" i="59"/>
  <c r="L78" i="59" s="1"/>
  <c r="E48" i="59"/>
  <c r="E85" i="59"/>
  <c r="E77" i="59"/>
  <c r="L77" i="59" s="1"/>
  <c r="E47" i="59"/>
  <c r="E84" i="59"/>
  <c r="E76" i="59"/>
  <c r="L76" i="59" s="1"/>
  <c r="E46" i="59"/>
  <c r="E83" i="59"/>
  <c r="L83" i="59" s="1"/>
  <c r="E75" i="59"/>
  <c r="E45" i="59"/>
  <c r="E82" i="59"/>
  <c r="L82" i="59" s="1"/>
  <c r="E74" i="59"/>
  <c r="L74" i="59" s="1"/>
  <c r="E44" i="59"/>
  <c r="E81" i="59"/>
  <c r="E51" i="59"/>
  <c r="E43" i="59"/>
  <c r="E80" i="59"/>
  <c r="E50" i="59"/>
  <c r="E42" i="59"/>
  <c r="E40" i="59"/>
  <c r="E79" i="67"/>
  <c r="L79" i="67" s="1"/>
  <c r="E49" i="67"/>
  <c r="E41" i="67"/>
  <c r="E78" i="67"/>
  <c r="L78" i="67" s="1"/>
  <c r="E48" i="67"/>
  <c r="E85" i="67"/>
  <c r="E77" i="67"/>
  <c r="L77" i="67" s="1"/>
  <c r="E47" i="67"/>
  <c r="E84" i="67"/>
  <c r="E76" i="67"/>
  <c r="L76" i="67" s="1"/>
  <c r="E46" i="67"/>
  <c r="E83" i="67"/>
  <c r="L83" i="67" s="1"/>
  <c r="E75" i="67"/>
  <c r="L75" i="67" s="1"/>
  <c r="E45" i="67"/>
  <c r="E82" i="67"/>
  <c r="L82" i="67" s="1"/>
  <c r="E74" i="67"/>
  <c r="L74" i="67" s="1"/>
  <c r="E44" i="67"/>
  <c r="E81" i="67"/>
  <c r="E51" i="67"/>
  <c r="E43" i="67"/>
  <c r="E80" i="67"/>
  <c r="L80" i="67" s="1"/>
  <c r="E50" i="67"/>
  <c r="E42" i="67"/>
  <c r="E40" i="67"/>
  <c r="E78" i="44"/>
  <c r="L78" i="44" s="1"/>
  <c r="E48" i="44"/>
  <c r="E85" i="44"/>
  <c r="L85" i="44" s="1"/>
  <c r="E77" i="44"/>
  <c r="L77" i="44" s="1"/>
  <c r="E47" i="44"/>
  <c r="E84" i="44"/>
  <c r="E76" i="44"/>
  <c r="L76" i="44" s="1"/>
  <c r="E46" i="44"/>
  <c r="E83" i="44"/>
  <c r="L83" i="44" s="1"/>
  <c r="E75" i="44"/>
  <c r="L75" i="44" s="1"/>
  <c r="E45" i="44"/>
  <c r="E82" i="44"/>
  <c r="L82" i="44" s="1"/>
  <c r="E74" i="44"/>
  <c r="E44" i="44"/>
  <c r="E81" i="44"/>
  <c r="L81" i="44" s="1"/>
  <c r="E51" i="44"/>
  <c r="E43" i="44"/>
  <c r="E80" i="44"/>
  <c r="E50" i="44"/>
  <c r="E42" i="44"/>
  <c r="E79" i="44"/>
  <c r="L79" i="44" s="1"/>
  <c r="E49" i="44"/>
  <c r="E41" i="44"/>
  <c r="E40" i="44"/>
  <c r="E78" i="52"/>
  <c r="L78" i="52" s="1"/>
  <c r="E48" i="52"/>
  <c r="E85" i="52"/>
  <c r="L85" i="52" s="1"/>
  <c r="E77" i="52"/>
  <c r="L77" i="52" s="1"/>
  <c r="E47" i="52"/>
  <c r="E84" i="52"/>
  <c r="E76" i="52"/>
  <c r="L76" i="52" s="1"/>
  <c r="E46" i="52"/>
  <c r="E83" i="52"/>
  <c r="E75" i="52"/>
  <c r="E45" i="52"/>
  <c r="E82" i="52"/>
  <c r="L82" i="52" s="1"/>
  <c r="E74" i="52"/>
  <c r="L74" i="52" s="1"/>
  <c r="E44" i="52"/>
  <c r="E81" i="52"/>
  <c r="L81" i="52" s="1"/>
  <c r="E51" i="52"/>
  <c r="E43" i="52"/>
  <c r="E80" i="52"/>
  <c r="E50" i="52"/>
  <c r="E42" i="52"/>
  <c r="E79" i="52"/>
  <c r="L79" i="52" s="1"/>
  <c r="E49" i="52"/>
  <c r="E41" i="52"/>
  <c r="E40" i="52"/>
  <c r="E78" i="60"/>
  <c r="L78" i="60" s="1"/>
  <c r="E48" i="60"/>
  <c r="E85" i="60"/>
  <c r="L85" i="60" s="1"/>
  <c r="E77" i="60"/>
  <c r="L77" i="60" s="1"/>
  <c r="E47" i="60"/>
  <c r="E84" i="60"/>
  <c r="E76" i="60"/>
  <c r="L76" i="60" s="1"/>
  <c r="E46" i="60"/>
  <c r="E83" i="60"/>
  <c r="E75" i="60"/>
  <c r="L75" i="60" s="1"/>
  <c r="E45" i="60"/>
  <c r="E82" i="60"/>
  <c r="L82" i="60" s="1"/>
  <c r="E74" i="60"/>
  <c r="L74" i="60" s="1"/>
  <c r="E44" i="60"/>
  <c r="E81" i="60"/>
  <c r="L81" i="60" s="1"/>
  <c r="E51" i="60"/>
  <c r="E43" i="60"/>
  <c r="E80" i="60"/>
  <c r="E50" i="60"/>
  <c r="E42" i="60"/>
  <c r="E79" i="60"/>
  <c r="L79" i="60" s="1"/>
  <c r="E49" i="60"/>
  <c r="E41" i="60"/>
  <c r="E40" i="60"/>
  <c r="E78" i="68"/>
  <c r="L78" i="68" s="1"/>
  <c r="E85" i="68"/>
  <c r="E77" i="68"/>
  <c r="L77" i="68" s="1"/>
  <c r="E84" i="68"/>
  <c r="L84" i="68" s="1"/>
  <c r="E76" i="68"/>
  <c r="L76" i="68" s="1"/>
  <c r="E83" i="68"/>
  <c r="E75" i="68"/>
  <c r="L75" i="68" s="1"/>
  <c r="E82" i="68"/>
  <c r="L82" i="68" s="1"/>
  <c r="E74" i="68"/>
  <c r="L74" i="68" s="1"/>
  <c r="E81" i="68"/>
  <c r="E51" i="68"/>
  <c r="E80" i="68"/>
  <c r="L80" i="68" s="1"/>
  <c r="E79" i="68"/>
  <c r="L79" i="68" s="1"/>
  <c r="E48" i="68"/>
  <c r="E40" i="68"/>
  <c r="E47" i="68"/>
  <c r="E46" i="68"/>
  <c r="E45" i="68"/>
  <c r="E44" i="68"/>
  <c r="E43" i="68"/>
  <c r="E50" i="68"/>
  <c r="E42" i="68"/>
  <c r="E49" i="68"/>
  <c r="E41" i="68"/>
  <c r="E97" i="41"/>
  <c r="L97" i="41" s="1"/>
  <c r="E89" i="41"/>
  <c r="L89" i="41" s="1"/>
  <c r="E66" i="41"/>
  <c r="E58" i="41"/>
  <c r="E31" i="41"/>
  <c r="E23" i="41"/>
  <c r="E15" i="41"/>
  <c r="E96" i="41"/>
  <c r="L96" i="41" s="1"/>
  <c r="E88" i="41"/>
  <c r="L88" i="41" s="1"/>
  <c r="E95" i="41"/>
  <c r="L95" i="41" s="1"/>
  <c r="E108" i="41"/>
  <c r="E94" i="41"/>
  <c r="L94" i="41" s="1"/>
  <c r="L77" i="41"/>
  <c r="E63" i="41"/>
  <c r="E55" i="41"/>
  <c r="E36" i="41"/>
  <c r="E28" i="41"/>
  <c r="E20" i="41"/>
  <c r="E12" i="41"/>
  <c r="E101" i="41"/>
  <c r="L101" i="41" s="1"/>
  <c r="E93" i="41"/>
  <c r="L93" i="41" s="1"/>
  <c r="E62" i="41"/>
  <c r="E54" i="41"/>
  <c r="E35" i="41"/>
  <c r="E27" i="41"/>
  <c r="E19" i="41"/>
  <c r="E11" i="41"/>
  <c r="E100" i="41"/>
  <c r="L100" i="41" s="1"/>
  <c r="E92" i="41"/>
  <c r="L92" i="41" s="1"/>
  <c r="L83" i="41"/>
  <c r="E61" i="41"/>
  <c r="E53" i="41"/>
  <c r="E34" i="41"/>
  <c r="E26" i="41"/>
  <c r="E18" i="41"/>
  <c r="E10" i="41"/>
  <c r="E98" i="41"/>
  <c r="L98" i="41" s="1"/>
  <c r="E90" i="41"/>
  <c r="L90" i="41" s="1"/>
  <c r="L81" i="41"/>
  <c r="E67" i="41"/>
  <c r="E59" i="41"/>
  <c r="E32" i="41"/>
  <c r="E24" i="41"/>
  <c r="E16" i="41"/>
  <c r="E8" i="41"/>
  <c r="E87" i="41"/>
  <c r="L87" i="41" s="1"/>
  <c r="E57" i="41"/>
  <c r="E33" i="41"/>
  <c r="E13" i="41"/>
  <c r="E56" i="41"/>
  <c r="E30" i="41"/>
  <c r="E9" i="41"/>
  <c r="E37" i="41"/>
  <c r="E29" i="41"/>
  <c r="E25" i="41"/>
  <c r="E22" i="41"/>
  <c r="E91" i="41"/>
  <c r="L91" i="41" s="1"/>
  <c r="E14" i="41"/>
  <c r="E65" i="41"/>
  <c r="E21" i="41"/>
  <c r="E99" i="41"/>
  <c r="L99" i="41" s="1"/>
  <c r="E64" i="41"/>
  <c r="E17" i="41"/>
  <c r="E60" i="41"/>
  <c r="E97" i="49"/>
  <c r="L97" i="49" s="1"/>
  <c r="E89" i="49"/>
  <c r="L89" i="49" s="1"/>
  <c r="E66" i="49"/>
  <c r="E58" i="49"/>
  <c r="E31" i="49"/>
  <c r="E23" i="49"/>
  <c r="E15" i="49"/>
  <c r="E96" i="49"/>
  <c r="L96" i="49" s="1"/>
  <c r="E88" i="49"/>
  <c r="L88" i="49" s="1"/>
  <c r="E65" i="49"/>
  <c r="E57" i="49"/>
  <c r="E30" i="49"/>
  <c r="E22" i="49"/>
  <c r="E14" i="49"/>
  <c r="E95" i="49"/>
  <c r="L95" i="49" s="1"/>
  <c r="E87" i="49"/>
  <c r="L87" i="49" s="1"/>
  <c r="E64" i="49"/>
  <c r="E56" i="49"/>
  <c r="E37" i="49"/>
  <c r="E29" i="49"/>
  <c r="E21" i="49"/>
  <c r="E13" i="49"/>
  <c r="E108" i="49"/>
  <c r="E94" i="49"/>
  <c r="L94" i="49" s="1"/>
  <c r="L77" i="49"/>
  <c r="E63" i="49"/>
  <c r="E55" i="49"/>
  <c r="E36" i="49"/>
  <c r="E28" i="49"/>
  <c r="E20" i="49"/>
  <c r="E12" i="49"/>
  <c r="E101" i="49"/>
  <c r="L101" i="49" s="1"/>
  <c r="E93" i="49"/>
  <c r="L93" i="49" s="1"/>
  <c r="E62" i="49"/>
  <c r="E54" i="49"/>
  <c r="E35" i="49"/>
  <c r="E27" i="49"/>
  <c r="E19" i="49"/>
  <c r="E11" i="49"/>
  <c r="E100" i="49"/>
  <c r="L100" i="49" s="1"/>
  <c r="E92" i="49"/>
  <c r="L92" i="49" s="1"/>
  <c r="L83" i="49"/>
  <c r="E61" i="49"/>
  <c r="E53" i="49"/>
  <c r="E34" i="49"/>
  <c r="E26" i="49"/>
  <c r="E18" i="49"/>
  <c r="E10" i="49"/>
  <c r="E99" i="49"/>
  <c r="L99" i="49" s="1"/>
  <c r="E91" i="49"/>
  <c r="L91" i="49" s="1"/>
  <c r="E60" i="49"/>
  <c r="E33" i="49"/>
  <c r="E25" i="49"/>
  <c r="E17" i="49"/>
  <c r="E9" i="49"/>
  <c r="E98" i="49"/>
  <c r="L98" i="49" s="1"/>
  <c r="E24" i="49"/>
  <c r="E90" i="49"/>
  <c r="L90" i="49" s="1"/>
  <c r="E16" i="49"/>
  <c r="L81" i="49"/>
  <c r="E8" i="49"/>
  <c r="E67" i="49"/>
  <c r="E59" i="49"/>
  <c r="E32" i="49"/>
  <c r="E95" i="57"/>
  <c r="L95" i="57" s="1"/>
  <c r="E87" i="57"/>
  <c r="L87" i="57" s="1"/>
  <c r="E64" i="57"/>
  <c r="E56" i="57"/>
  <c r="E37" i="57"/>
  <c r="E29" i="57"/>
  <c r="E21" i="57"/>
  <c r="E13" i="57"/>
  <c r="E108" i="57"/>
  <c r="E94" i="57"/>
  <c r="L94" i="57" s="1"/>
  <c r="L77" i="57"/>
  <c r="E63" i="57"/>
  <c r="E55" i="57"/>
  <c r="E36" i="57"/>
  <c r="E28" i="57"/>
  <c r="E20" i="57"/>
  <c r="E12" i="57"/>
  <c r="E101" i="57"/>
  <c r="L101" i="57" s="1"/>
  <c r="E93" i="57"/>
  <c r="L93" i="57" s="1"/>
  <c r="E62" i="57"/>
  <c r="E54" i="57"/>
  <c r="E35" i="57"/>
  <c r="E27" i="57"/>
  <c r="E19" i="57"/>
  <c r="E11" i="57"/>
  <c r="E100" i="57"/>
  <c r="L100" i="57" s="1"/>
  <c r="E92" i="57"/>
  <c r="L92" i="57" s="1"/>
  <c r="L83" i="57"/>
  <c r="E61" i="57"/>
  <c r="E53" i="57"/>
  <c r="E34" i="57"/>
  <c r="E26" i="57"/>
  <c r="E18" i="57"/>
  <c r="E10" i="57"/>
  <c r="E99" i="57"/>
  <c r="L99" i="57" s="1"/>
  <c r="E91" i="57"/>
  <c r="L91" i="57" s="1"/>
  <c r="E60" i="57"/>
  <c r="E33" i="57"/>
  <c r="E25" i="57"/>
  <c r="E17" i="57"/>
  <c r="E9" i="57"/>
  <c r="E98" i="57"/>
  <c r="L98" i="57" s="1"/>
  <c r="E90" i="57"/>
  <c r="L90" i="57" s="1"/>
  <c r="L81" i="57"/>
  <c r="E67" i="57"/>
  <c r="E59" i="57"/>
  <c r="E32" i="57"/>
  <c r="E24" i="57"/>
  <c r="E16" i="57"/>
  <c r="E8" i="57"/>
  <c r="E97" i="57"/>
  <c r="L97" i="57" s="1"/>
  <c r="E89" i="57"/>
  <c r="L89" i="57" s="1"/>
  <c r="E66" i="57"/>
  <c r="E58" i="57"/>
  <c r="E31" i="57"/>
  <c r="E23" i="57"/>
  <c r="E15" i="57"/>
  <c r="E30" i="57"/>
  <c r="E96" i="57"/>
  <c r="L96" i="57" s="1"/>
  <c r="E22" i="57"/>
  <c r="E88" i="57"/>
  <c r="L88" i="57" s="1"/>
  <c r="E14" i="57"/>
  <c r="E65" i="57"/>
  <c r="E57" i="57"/>
  <c r="E101" i="65"/>
  <c r="L101" i="65" s="1"/>
  <c r="E93" i="65"/>
  <c r="L93" i="65" s="1"/>
  <c r="E62" i="65"/>
  <c r="E54" i="65"/>
  <c r="E35" i="65"/>
  <c r="E27" i="65"/>
  <c r="E19" i="65"/>
  <c r="E11" i="65"/>
  <c r="E100" i="65"/>
  <c r="L100" i="65" s="1"/>
  <c r="E92" i="65"/>
  <c r="L92" i="65" s="1"/>
  <c r="E61" i="65"/>
  <c r="E53" i="65"/>
  <c r="E34" i="65"/>
  <c r="E26" i="65"/>
  <c r="E18" i="65"/>
  <c r="E10" i="65"/>
  <c r="E99" i="65"/>
  <c r="L99" i="65" s="1"/>
  <c r="E91" i="65"/>
  <c r="L91" i="65" s="1"/>
  <c r="E60" i="65"/>
  <c r="E33" i="65"/>
  <c r="E25" i="65"/>
  <c r="E17" i="65"/>
  <c r="E9" i="65"/>
  <c r="E98" i="65"/>
  <c r="L98" i="65" s="1"/>
  <c r="E90" i="65"/>
  <c r="L90" i="65" s="1"/>
  <c r="L81" i="65"/>
  <c r="E67" i="65"/>
  <c r="E59" i="65"/>
  <c r="E32" i="65"/>
  <c r="E24" i="65"/>
  <c r="E16" i="65"/>
  <c r="E8" i="65"/>
  <c r="E97" i="65"/>
  <c r="L97" i="65" s="1"/>
  <c r="E89" i="65"/>
  <c r="L89" i="65" s="1"/>
  <c r="E66" i="65"/>
  <c r="E58" i="65"/>
  <c r="E31" i="65"/>
  <c r="E23" i="65"/>
  <c r="E15" i="65"/>
  <c r="E96" i="65"/>
  <c r="L96" i="65" s="1"/>
  <c r="E88" i="65"/>
  <c r="L88" i="65" s="1"/>
  <c r="E65" i="65"/>
  <c r="E57" i="65"/>
  <c r="E30" i="65"/>
  <c r="E22" i="65"/>
  <c r="E14" i="65"/>
  <c r="E95" i="65"/>
  <c r="L95" i="65" s="1"/>
  <c r="E87" i="65"/>
  <c r="L87" i="65" s="1"/>
  <c r="E64" i="65"/>
  <c r="E56" i="65"/>
  <c r="E37" i="65"/>
  <c r="E29" i="65"/>
  <c r="E21" i="65"/>
  <c r="E13" i="65"/>
  <c r="E94" i="65"/>
  <c r="L94" i="65" s="1"/>
  <c r="E20" i="65"/>
  <c r="E12" i="65"/>
  <c r="L77" i="65"/>
  <c r="E63" i="65"/>
  <c r="E55" i="65"/>
  <c r="E36" i="65"/>
  <c r="E108" i="65"/>
  <c r="E28" i="65"/>
  <c r="E100" i="42"/>
  <c r="L100" i="42" s="1"/>
  <c r="E92" i="42"/>
  <c r="L92" i="42" s="1"/>
  <c r="E61" i="42"/>
  <c r="E53" i="42"/>
  <c r="E34" i="42"/>
  <c r="E26" i="42"/>
  <c r="E18" i="42"/>
  <c r="E10" i="42"/>
  <c r="E99" i="42"/>
  <c r="L99" i="42" s="1"/>
  <c r="E91" i="42"/>
  <c r="L91" i="42" s="1"/>
  <c r="E60" i="42"/>
  <c r="E33" i="42"/>
  <c r="E25" i="42"/>
  <c r="E17" i="42"/>
  <c r="E9" i="42"/>
  <c r="E98" i="42"/>
  <c r="L98" i="42" s="1"/>
  <c r="E90" i="42"/>
  <c r="L90" i="42" s="1"/>
  <c r="E67" i="42"/>
  <c r="E59" i="42"/>
  <c r="E32" i="42"/>
  <c r="E24" i="42"/>
  <c r="E16" i="42"/>
  <c r="E8" i="42"/>
  <c r="E97" i="42"/>
  <c r="L97" i="42" s="1"/>
  <c r="E89" i="42"/>
  <c r="L89" i="42" s="1"/>
  <c r="L80" i="42"/>
  <c r="E66" i="42"/>
  <c r="E58" i="42"/>
  <c r="E31" i="42"/>
  <c r="E23" i="42"/>
  <c r="E15" i="42"/>
  <c r="E96" i="42"/>
  <c r="L96" i="42" s="1"/>
  <c r="E88" i="42"/>
  <c r="L88" i="42" s="1"/>
  <c r="E65" i="42"/>
  <c r="E57" i="42"/>
  <c r="E30" i="42"/>
  <c r="E22" i="42"/>
  <c r="E14" i="42"/>
  <c r="E95" i="42"/>
  <c r="L95" i="42" s="1"/>
  <c r="E87" i="42"/>
  <c r="L87" i="42" s="1"/>
  <c r="E64" i="42"/>
  <c r="E56" i="42"/>
  <c r="E37" i="42"/>
  <c r="E29" i="42"/>
  <c r="E21" i="42"/>
  <c r="E13" i="42"/>
  <c r="E101" i="42"/>
  <c r="L101" i="42" s="1"/>
  <c r="E93" i="42"/>
  <c r="L93" i="42" s="1"/>
  <c r="L76" i="42"/>
  <c r="E62" i="42"/>
  <c r="E54" i="42"/>
  <c r="E35" i="42"/>
  <c r="E27" i="42"/>
  <c r="E19" i="42"/>
  <c r="E11" i="42"/>
  <c r="E55" i="42"/>
  <c r="E63" i="42"/>
  <c r="E36" i="42"/>
  <c r="E108" i="42"/>
  <c r="E28" i="42"/>
  <c r="E94" i="42"/>
  <c r="L94" i="42" s="1"/>
  <c r="E20" i="42"/>
  <c r="L85" i="42"/>
  <c r="E12" i="42"/>
  <c r="E100" i="50"/>
  <c r="L100" i="50" s="1"/>
  <c r="E92" i="50"/>
  <c r="L92" i="50" s="1"/>
  <c r="E61" i="50"/>
  <c r="E53" i="50"/>
  <c r="E34" i="50"/>
  <c r="E26" i="50"/>
  <c r="E18" i="50"/>
  <c r="E10" i="50"/>
  <c r="E99" i="50"/>
  <c r="L99" i="50" s="1"/>
  <c r="E91" i="50"/>
  <c r="L91" i="50" s="1"/>
  <c r="L82" i="50"/>
  <c r="E60" i="50"/>
  <c r="E33" i="50"/>
  <c r="E25" i="50"/>
  <c r="E17" i="50"/>
  <c r="E9" i="50"/>
  <c r="E98" i="50"/>
  <c r="L98" i="50" s="1"/>
  <c r="E90" i="50"/>
  <c r="L90" i="50" s="1"/>
  <c r="E67" i="50"/>
  <c r="E59" i="50"/>
  <c r="E32" i="50"/>
  <c r="E24" i="50"/>
  <c r="E16" i="50"/>
  <c r="E8" i="50"/>
  <c r="E97" i="50"/>
  <c r="L97" i="50" s="1"/>
  <c r="E89" i="50"/>
  <c r="L89" i="50" s="1"/>
  <c r="L80" i="50"/>
  <c r="E66" i="50"/>
  <c r="E58" i="50"/>
  <c r="E31" i="50"/>
  <c r="E23" i="50"/>
  <c r="E15" i="50"/>
  <c r="E96" i="50"/>
  <c r="L96" i="50" s="1"/>
  <c r="E88" i="50"/>
  <c r="L88" i="50" s="1"/>
  <c r="E65" i="50"/>
  <c r="E57" i="50"/>
  <c r="E30" i="50"/>
  <c r="E22" i="50"/>
  <c r="E14" i="50"/>
  <c r="E95" i="50"/>
  <c r="L95" i="50" s="1"/>
  <c r="E87" i="50"/>
  <c r="L87" i="50" s="1"/>
  <c r="E64" i="50"/>
  <c r="E56" i="50"/>
  <c r="E37" i="50"/>
  <c r="E29" i="50"/>
  <c r="E21" i="50"/>
  <c r="E13" i="50"/>
  <c r="E108" i="50"/>
  <c r="E94" i="50"/>
  <c r="L94" i="50" s="1"/>
  <c r="L85" i="50"/>
  <c r="E63" i="50"/>
  <c r="E55" i="50"/>
  <c r="E36" i="50"/>
  <c r="E28" i="50"/>
  <c r="E20" i="50"/>
  <c r="E12" i="50"/>
  <c r="L76" i="50"/>
  <c r="E62" i="50"/>
  <c r="E54" i="50"/>
  <c r="E35" i="50"/>
  <c r="E101" i="50"/>
  <c r="L101" i="50" s="1"/>
  <c r="E27" i="50"/>
  <c r="E11" i="50"/>
  <c r="E93" i="50"/>
  <c r="L93" i="50" s="1"/>
  <c r="E19" i="50"/>
  <c r="E98" i="58"/>
  <c r="L98" i="58" s="1"/>
  <c r="E90" i="58"/>
  <c r="L90" i="58" s="1"/>
  <c r="L81" i="58"/>
  <c r="E67" i="58"/>
  <c r="E59" i="58"/>
  <c r="E32" i="58"/>
  <c r="E24" i="58"/>
  <c r="E16" i="58"/>
  <c r="E8" i="58"/>
  <c r="E97" i="58"/>
  <c r="L97" i="58" s="1"/>
  <c r="E89" i="58"/>
  <c r="L89" i="58" s="1"/>
  <c r="L80" i="58"/>
  <c r="E66" i="58"/>
  <c r="E58" i="58"/>
  <c r="E31" i="58"/>
  <c r="E23" i="58"/>
  <c r="E15" i="58"/>
  <c r="E96" i="58"/>
  <c r="L96" i="58" s="1"/>
  <c r="E88" i="58"/>
  <c r="L88" i="58" s="1"/>
  <c r="E65" i="58"/>
  <c r="E57" i="58"/>
  <c r="E30" i="58"/>
  <c r="E22" i="58"/>
  <c r="E14" i="58"/>
  <c r="E95" i="58"/>
  <c r="L95" i="58" s="1"/>
  <c r="E87" i="58"/>
  <c r="L87" i="58" s="1"/>
  <c r="E64" i="58"/>
  <c r="E56" i="58"/>
  <c r="E29" i="58"/>
  <c r="E21" i="58"/>
  <c r="E13" i="58"/>
  <c r="E108" i="58"/>
  <c r="E94" i="58"/>
  <c r="L94" i="58" s="1"/>
  <c r="L77" i="58"/>
  <c r="E63" i="58"/>
  <c r="E55" i="58"/>
  <c r="E36" i="58"/>
  <c r="E28" i="58"/>
  <c r="E20" i="58"/>
  <c r="E12" i="58"/>
  <c r="E101" i="58"/>
  <c r="L101" i="58" s="1"/>
  <c r="E93" i="58"/>
  <c r="L93" i="58" s="1"/>
  <c r="L76" i="58"/>
  <c r="E62" i="58"/>
  <c r="E54" i="58"/>
  <c r="E35" i="58"/>
  <c r="E27" i="58"/>
  <c r="E19" i="58"/>
  <c r="E11" i="58"/>
  <c r="E100" i="58"/>
  <c r="L100" i="58" s="1"/>
  <c r="E92" i="58"/>
  <c r="L92" i="58" s="1"/>
  <c r="E61" i="58"/>
  <c r="E53" i="58"/>
  <c r="E34" i="58"/>
  <c r="E26" i="58"/>
  <c r="E18" i="58"/>
  <c r="E10" i="58"/>
  <c r="E99" i="58"/>
  <c r="L99" i="58" s="1"/>
  <c r="E25" i="58"/>
  <c r="E91" i="58"/>
  <c r="L91" i="58" s="1"/>
  <c r="E17" i="58"/>
  <c r="L82" i="58"/>
  <c r="E9" i="58"/>
  <c r="E60" i="58"/>
  <c r="E33" i="58"/>
  <c r="E96" i="66"/>
  <c r="L96" i="66" s="1"/>
  <c r="E88" i="66"/>
  <c r="L88" i="66" s="1"/>
  <c r="E65" i="66"/>
  <c r="E57" i="66"/>
  <c r="E30" i="66"/>
  <c r="E22" i="66"/>
  <c r="E14" i="66"/>
  <c r="E95" i="66"/>
  <c r="L95" i="66" s="1"/>
  <c r="E87" i="66"/>
  <c r="L87" i="66" s="1"/>
  <c r="E64" i="66"/>
  <c r="E56" i="66"/>
  <c r="E37" i="66"/>
  <c r="E29" i="66"/>
  <c r="E21" i="66"/>
  <c r="E13" i="66"/>
  <c r="E108" i="66"/>
  <c r="E94" i="66"/>
  <c r="L94" i="66" s="1"/>
  <c r="E63" i="66"/>
  <c r="E55" i="66"/>
  <c r="E36" i="66"/>
  <c r="E28" i="66"/>
  <c r="E20" i="66"/>
  <c r="E12" i="66"/>
  <c r="E101" i="66"/>
  <c r="L101" i="66" s="1"/>
  <c r="E93" i="66"/>
  <c r="L93" i="66" s="1"/>
  <c r="L76" i="66"/>
  <c r="E62" i="66"/>
  <c r="E54" i="66"/>
  <c r="E35" i="66"/>
  <c r="E27" i="66"/>
  <c r="E19" i="66"/>
  <c r="E11" i="66"/>
  <c r="E100" i="66"/>
  <c r="L100" i="66" s="1"/>
  <c r="E92" i="66"/>
  <c r="L92" i="66" s="1"/>
  <c r="E61" i="66"/>
  <c r="E53" i="66"/>
  <c r="E34" i="66"/>
  <c r="E26" i="66"/>
  <c r="E18" i="66"/>
  <c r="E10" i="66"/>
  <c r="E99" i="66"/>
  <c r="L99" i="66" s="1"/>
  <c r="E91" i="66"/>
  <c r="L91" i="66" s="1"/>
  <c r="L82" i="66"/>
  <c r="E60" i="66"/>
  <c r="E33" i="66"/>
  <c r="E25" i="66"/>
  <c r="E17" i="66"/>
  <c r="E9" i="66"/>
  <c r="E98" i="66"/>
  <c r="L98" i="66" s="1"/>
  <c r="E90" i="66"/>
  <c r="L90" i="66" s="1"/>
  <c r="E67" i="66"/>
  <c r="E59" i="66"/>
  <c r="E32" i="66"/>
  <c r="E24" i="66"/>
  <c r="E16" i="66"/>
  <c r="E8" i="66"/>
  <c r="E66" i="66"/>
  <c r="E58" i="66"/>
  <c r="E31" i="66"/>
  <c r="E97" i="66"/>
  <c r="L97" i="66" s="1"/>
  <c r="E23" i="66"/>
  <c r="E89" i="66"/>
  <c r="L89" i="66" s="1"/>
  <c r="E15" i="66"/>
  <c r="L80" i="66"/>
  <c r="E95" i="43"/>
  <c r="L95" i="43" s="1"/>
  <c r="E87" i="43"/>
  <c r="L87" i="43" s="1"/>
  <c r="E64" i="43"/>
  <c r="E56" i="43"/>
  <c r="E37" i="43"/>
  <c r="E29" i="43"/>
  <c r="E21" i="43"/>
  <c r="E13" i="43"/>
  <c r="E108" i="43"/>
  <c r="E94" i="43"/>
  <c r="L94" i="43" s="1"/>
  <c r="E63" i="43"/>
  <c r="E55" i="43"/>
  <c r="E36" i="43"/>
  <c r="E28" i="43"/>
  <c r="E20" i="43"/>
  <c r="E12" i="43"/>
  <c r="E101" i="43"/>
  <c r="L101" i="43" s="1"/>
  <c r="E93" i="43"/>
  <c r="L93" i="43" s="1"/>
  <c r="E62" i="43"/>
  <c r="E54" i="43"/>
  <c r="E35" i="43"/>
  <c r="E27" i="43"/>
  <c r="E19" i="43"/>
  <c r="E11" i="43"/>
  <c r="E100" i="43"/>
  <c r="L100" i="43" s="1"/>
  <c r="E92" i="43"/>
  <c r="L92" i="43" s="1"/>
  <c r="L75" i="43"/>
  <c r="E61" i="43"/>
  <c r="E53" i="43"/>
  <c r="E34" i="43"/>
  <c r="E26" i="43"/>
  <c r="E18" i="43"/>
  <c r="E10" i="43"/>
  <c r="E99" i="43"/>
  <c r="L99" i="43" s="1"/>
  <c r="E91" i="43"/>
  <c r="L91" i="43" s="1"/>
  <c r="E60" i="43"/>
  <c r="E33" i="43"/>
  <c r="E25" i="43"/>
  <c r="E17" i="43"/>
  <c r="E9" i="43"/>
  <c r="E98" i="43"/>
  <c r="L98" i="43" s="1"/>
  <c r="E90" i="43"/>
  <c r="L90" i="43" s="1"/>
  <c r="L81" i="43"/>
  <c r="E67" i="43"/>
  <c r="E59" i="43"/>
  <c r="E32" i="43"/>
  <c r="E24" i="43"/>
  <c r="E16" i="43"/>
  <c r="E8" i="43"/>
  <c r="E96" i="43"/>
  <c r="L96" i="43" s="1"/>
  <c r="E88" i="43"/>
  <c r="L88" i="43" s="1"/>
  <c r="L79" i="43"/>
  <c r="E65" i="43"/>
  <c r="E57" i="43"/>
  <c r="E30" i="43"/>
  <c r="E22" i="43"/>
  <c r="E14" i="43"/>
  <c r="E31" i="43"/>
  <c r="E97" i="43"/>
  <c r="L97" i="43" s="1"/>
  <c r="E23" i="43"/>
  <c r="E89" i="43"/>
  <c r="L89" i="43" s="1"/>
  <c r="E15" i="43"/>
  <c r="E66" i="43"/>
  <c r="E58" i="43"/>
  <c r="E95" i="51"/>
  <c r="L95" i="51" s="1"/>
  <c r="E87" i="51"/>
  <c r="L87" i="51" s="1"/>
  <c r="E64" i="51"/>
  <c r="E56" i="51"/>
  <c r="E37" i="51"/>
  <c r="E29" i="51"/>
  <c r="E21" i="51"/>
  <c r="E13" i="51"/>
  <c r="E108" i="51"/>
  <c r="E94" i="51"/>
  <c r="L94" i="51" s="1"/>
  <c r="E63" i="51"/>
  <c r="E55" i="51"/>
  <c r="E36" i="51"/>
  <c r="E28" i="51"/>
  <c r="E20" i="51"/>
  <c r="E12" i="51"/>
  <c r="E101" i="51"/>
  <c r="L101" i="51" s="1"/>
  <c r="E93" i="51"/>
  <c r="L93" i="51" s="1"/>
  <c r="E62" i="51"/>
  <c r="E54" i="51"/>
  <c r="E35" i="51"/>
  <c r="E27" i="51"/>
  <c r="E19" i="51"/>
  <c r="E11" i="51"/>
  <c r="E100" i="51"/>
  <c r="L100" i="51" s="1"/>
  <c r="E92" i="51"/>
  <c r="L92" i="51" s="1"/>
  <c r="L75" i="51"/>
  <c r="E61" i="51"/>
  <c r="E53" i="51"/>
  <c r="E34" i="51"/>
  <c r="E26" i="51"/>
  <c r="E18" i="51"/>
  <c r="E10" i="51"/>
  <c r="E99" i="51"/>
  <c r="L99" i="51" s="1"/>
  <c r="E91" i="51"/>
  <c r="L91" i="51" s="1"/>
  <c r="E60" i="51"/>
  <c r="E33" i="51"/>
  <c r="E25" i="51"/>
  <c r="E17" i="51"/>
  <c r="E9" i="51"/>
  <c r="E98" i="51"/>
  <c r="L98" i="51" s="1"/>
  <c r="E90" i="51"/>
  <c r="L90" i="51" s="1"/>
  <c r="L81" i="51"/>
  <c r="E67" i="51"/>
  <c r="E59" i="51"/>
  <c r="E32" i="51"/>
  <c r="E24" i="51"/>
  <c r="E16" i="51"/>
  <c r="E8" i="51"/>
  <c r="E97" i="51"/>
  <c r="L97" i="51" s="1"/>
  <c r="E89" i="51"/>
  <c r="L89" i="51" s="1"/>
  <c r="L80" i="51"/>
  <c r="E66" i="51"/>
  <c r="E58" i="51"/>
  <c r="E31" i="51"/>
  <c r="E23" i="51"/>
  <c r="E15" i="51"/>
  <c r="E30" i="51"/>
  <c r="E96" i="51"/>
  <c r="L96" i="51" s="1"/>
  <c r="E22" i="51"/>
  <c r="E88" i="51"/>
  <c r="L88" i="51" s="1"/>
  <c r="E14" i="51"/>
  <c r="L79" i="51"/>
  <c r="E57" i="51"/>
  <c r="E65" i="51"/>
  <c r="E101" i="59"/>
  <c r="L101" i="59" s="1"/>
  <c r="E93" i="59"/>
  <c r="L93" i="59" s="1"/>
  <c r="L84" i="59"/>
  <c r="E62" i="59"/>
  <c r="E54" i="59"/>
  <c r="E35" i="59"/>
  <c r="E27" i="59"/>
  <c r="E19" i="59"/>
  <c r="E11" i="59"/>
  <c r="E100" i="59"/>
  <c r="L100" i="59" s="1"/>
  <c r="E92" i="59"/>
  <c r="L92" i="59" s="1"/>
  <c r="L75" i="59"/>
  <c r="E61" i="59"/>
  <c r="E53" i="59"/>
  <c r="E34" i="59"/>
  <c r="E26" i="59"/>
  <c r="E18" i="59"/>
  <c r="E10" i="59"/>
  <c r="E99" i="59"/>
  <c r="L99" i="59" s="1"/>
  <c r="E91" i="59"/>
  <c r="L91" i="59" s="1"/>
  <c r="E60" i="59"/>
  <c r="E33" i="59"/>
  <c r="E25" i="59"/>
  <c r="E17" i="59"/>
  <c r="E9" i="59"/>
  <c r="E98" i="59"/>
  <c r="L98" i="59" s="1"/>
  <c r="E90" i="59"/>
  <c r="L90" i="59" s="1"/>
  <c r="L81" i="59"/>
  <c r="E67" i="59"/>
  <c r="E59" i="59"/>
  <c r="E32" i="59"/>
  <c r="E24" i="59"/>
  <c r="E16" i="59"/>
  <c r="E8" i="59"/>
  <c r="E97" i="59"/>
  <c r="L97" i="59" s="1"/>
  <c r="E89" i="59"/>
  <c r="L89" i="59" s="1"/>
  <c r="L80" i="59"/>
  <c r="E66" i="59"/>
  <c r="E58" i="59"/>
  <c r="E31" i="59"/>
  <c r="E23" i="59"/>
  <c r="E15" i="59"/>
  <c r="E96" i="59"/>
  <c r="L96" i="59" s="1"/>
  <c r="E88" i="59"/>
  <c r="L88" i="59" s="1"/>
  <c r="L79" i="59"/>
  <c r="E65" i="59"/>
  <c r="E57" i="59"/>
  <c r="E30" i="59"/>
  <c r="E22" i="59"/>
  <c r="E14" i="59"/>
  <c r="E95" i="59"/>
  <c r="L95" i="59" s="1"/>
  <c r="E87" i="59"/>
  <c r="L87" i="59" s="1"/>
  <c r="E64" i="59"/>
  <c r="E56" i="59"/>
  <c r="E37" i="59"/>
  <c r="E29" i="59"/>
  <c r="E21" i="59"/>
  <c r="E13" i="59"/>
  <c r="E63" i="59"/>
  <c r="E55" i="59"/>
  <c r="E36" i="59"/>
  <c r="E108" i="59"/>
  <c r="E28" i="59"/>
  <c r="E94" i="59"/>
  <c r="L94" i="59" s="1"/>
  <c r="E20" i="59"/>
  <c r="L85" i="59"/>
  <c r="E12" i="59"/>
  <c r="E99" i="67"/>
  <c r="L99" i="67" s="1"/>
  <c r="E91" i="67"/>
  <c r="L91" i="67" s="1"/>
  <c r="E60" i="67"/>
  <c r="E33" i="67"/>
  <c r="E25" i="67"/>
  <c r="E17" i="67"/>
  <c r="E9" i="67"/>
  <c r="E98" i="67"/>
  <c r="L98" i="67" s="1"/>
  <c r="E90" i="67"/>
  <c r="L90" i="67" s="1"/>
  <c r="L81" i="67"/>
  <c r="E67" i="67"/>
  <c r="E59" i="67"/>
  <c r="E32" i="67"/>
  <c r="E24" i="67"/>
  <c r="E16" i="67"/>
  <c r="E8" i="67"/>
  <c r="E97" i="67"/>
  <c r="L97" i="67" s="1"/>
  <c r="E89" i="67"/>
  <c r="L89" i="67" s="1"/>
  <c r="E66" i="67"/>
  <c r="E58" i="67"/>
  <c r="E31" i="67"/>
  <c r="E23" i="67"/>
  <c r="E15" i="67"/>
  <c r="E96" i="67"/>
  <c r="L96" i="67" s="1"/>
  <c r="E88" i="67"/>
  <c r="L88" i="67" s="1"/>
  <c r="E65" i="67"/>
  <c r="E57" i="67"/>
  <c r="E30" i="67"/>
  <c r="E22" i="67"/>
  <c r="E14" i="67"/>
  <c r="E95" i="67"/>
  <c r="L95" i="67" s="1"/>
  <c r="E87" i="67"/>
  <c r="L87" i="67" s="1"/>
  <c r="E64" i="67"/>
  <c r="E56" i="67"/>
  <c r="E37" i="67"/>
  <c r="E29" i="67"/>
  <c r="E21" i="67"/>
  <c r="E13" i="67"/>
  <c r="E108" i="67"/>
  <c r="E94" i="67"/>
  <c r="L94" i="67" s="1"/>
  <c r="L85" i="67"/>
  <c r="E63" i="67"/>
  <c r="E55" i="67"/>
  <c r="E36" i="67"/>
  <c r="E28" i="67"/>
  <c r="E20" i="67"/>
  <c r="E12" i="67"/>
  <c r="E101" i="67"/>
  <c r="L101" i="67" s="1"/>
  <c r="E93" i="67"/>
  <c r="L93" i="67" s="1"/>
  <c r="L84" i="67"/>
  <c r="E62" i="67"/>
  <c r="E54" i="67"/>
  <c r="E35" i="67"/>
  <c r="E27" i="67"/>
  <c r="E19" i="67"/>
  <c r="E11" i="67"/>
  <c r="E34" i="67"/>
  <c r="E100" i="67"/>
  <c r="L100" i="67" s="1"/>
  <c r="E26" i="67"/>
  <c r="E92" i="67"/>
  <c r="L92" i="67" s="1"/>
  <c r="E18" i="67"/>
  <c r="E10" i="67"/>
  <c r="E61" i="67"/>
  <c r="E53" i="67"/>
  <c r="E98" i="44"/>
  <c r="L98" i="44" s="1"/>
  <c r="E90" i="44"/>
  <c r="L90" i="44" s="1"/>
  <c r="E67" i="44"/>
  <c r="E59" i="44"/>
  <c r="E32" i="44"/>
  <c r="E24" i="44"/>
  <c r="E16" i="44"/>
  <c r="E8" i="44"/>
  <c r="E97" i="44"/>
  <c r="L97" i="44" s="1"/>
  <c r="E89" i="44"/>
  <c r="L89" i="44" s="1"/>
  <c r="L80" i="44"/>
  <c r="E66" i="44"/>
  <c r="E58" i="44"/>
  <c r="E31" i="44"/>
  <c r="E23" i="44"/>
  <c r="E15" i="44"/>
  <c r="E96" i="44"/>
  <c r="L96" i="44" s="1"/>
  <c r="E88" i="44"/>
  <c r="L88" i="44" s="1"/>
  <c r="E65" i="44"/>
  <c r="E57" i="44"/>
  <c r="E30" i="44"/>
  <c r="E22" i="44"/>
  <c r="E14" i="44"/>
  <c r="E95" i="44"/>
  <c r="L95" i="44" s="1"/>
  <c r="E87" i="44"/>
  <c r="L87" i="44" s="1"/>
  <c r="E64" i="44"/>
  <c r="E56" i="44"/>
  <c r="E37" i="44"/>
  <c r="E29" i="44"/>
  <c r="E21" i="44"/>
  <c r="E13" i="44"/>
  <c r="E108" i="44"/>
  <c r="E94" i="44"/>
  <c r="L94" i="44" s="1"/>
  <c r="E63" i="44"/>
  <c r="E55" i="44"/>
  <c r="E36" i="44"/>
  <c r="E28" i="44"/>
  <c r="E20" i="44"/>
  <c r="E12" i="44"/>
  <c r="E101" i="44"/>
  <c r="L101" i="44" s="1"/>
  <c r="E93" i="44"/>
  <c r="L93" i="44" s="1"/>
  <c r="L84" i="44"/>
  <c r="E62" i="44"/>
  <c r="E54" i="44"/>
  <c r="E35" i="44"/>
  <c r="E27" i="44"/>
  <c r="E19" i="44"/>
  <c r="E11" i="44"/>
  <c r="E99" i="44"/>
  <c r="L99" i="44" s="1"/>
  <c r="E91" i="44"/>
  <c r="L91" i="44" s="1"/>
  <c r="L74" i="44"/>
  <c r="E60" i="44"/>
  <c r="E33" i="44"/>
  <c r="E25" i="44"/>
  <c r="E17" i="44"/>
  <c r="E9" i="44"/>
  <c r="E10" i="44"/>
  <c r="E61" i="44"/>
  <c r="E18" i="44"/>
  <c r="E53" i="44"/>
  <c r="E92" i="44"/>
  <c r="L92" i="44" s="1"/>
  <c r="E34" i="44"/>
  <c r="E100" i="44"/>
  <c r="L100" i="44" s="1"/>
  <c r="E26" i="44"/>
  <c r="E98" i="52"/>
  <c r="L98" i="52" s="1"/>
  <c r="E90" i="52"/>
  <c r="L90" i="52" s="1"/>
  <c r="E67" i="52"/>
  <c r="E59" i="52"/>
  <c r="E32" i="52"/>
  <c r="E24" i="52"/>
  <c r="E16" i="52"/>
  <c r="E8" i="52"/>
  <c r="E97" i="52"/>
  <c r="L97" i="52" s="1"/>
  <c r="E89" i="52"/>
  <c r="L89" i="52" s="1"/>
  <c r="L80" i="52"/>
  <c r="E66" i="52"/>
  <c r="E58" i="52"/>
  <c r="E31" i="52"/>
  <c r="E23" i="52"/>
  <c r="E15" i="52"/>
  <c r="E96" i="52"/>
  <c r="L96" i="52" s="1"/>
  <c r="E88" i="52"/>
  <c r="L88" i="52" s="1"/>
  <c r="E65" i="52"/>
  <c r="E57" i="52"/>
  <c r="E30" i="52"/>
  <c r="E22" i="52"/>
  <c r="E14" i="52"/>
  <c r="E95" i="52"/>
  <c r="L95" i="52" s="1"/>
  <c r="E87" i="52"/>
  <c r="L87" i="52" s="1"/>
  <c r="E64" i="52"/>
  <c r="E56" i="52"/>
  <c r="E37" i="52"/>
  <c r="E29" i="52"/>
  <c r="E21" i="52"/>
  <c r="E13" i="52"/>
  <c r="E108" i="52"/>
  <c r="E94" i="52"/>
  <c r="L94" i="52" s="1"/>
  <c r="E63" i="52"/>
  <c r="E55" i="52"/>
  <c r="E36" i="52"/>
  <c r="E28" i="52"/>
  <c r="E20" i="52"/>
  <c r="E12" i="52"/>
  <c r="E101" i="52"/>
  <c r="L101" i="52" s="1"/>
  <c r="E93" i="52"/>
  <c r="L93" i="52" s="1"/>
  <c r="L84" i="52"/>
  <c r="E62" i="52"/>
  <c r="E54" i="52"/>
  <c r="E35" i="52"/>
  <c r="E27" i="52"/>
  <c r="E19" i="52"/>
  <c r="E11" i="52"/>
  <c r="E100" i="52"/>
  <c r="L100" i="52" s="1"/>
  <c r="E92" i="52"/>
  <c r="L92" i="52" s="1"/>
  <c r="L83" i="52"/>
  <c r="L75" i="52"/>
  <c r="E61" i="52"/>
  <c r="E53" i="52"/>
  <c r="E34" i="52"/>
  <c r="E26" i="52"/>
  <c r="E18" i="52"/>
  <c r="E10" i="52"/>
  <c r="E99" i="52"/>
  <c r="L99" i="52" s="1"/>
  <c r="E25" i="52"/>
  <c r="E91" i="52"/>
  <c r="L91" i="52" s="1"/>
  <c r="E17" i="52"/>
  <c r="E9" i="52"/>
  <c r="E60" i="52"/>
  <c r="E33" i="52"/>
  <c r="E96" i="60"/>
  <c r="L96" i="60" s="1"/>
  <c r="E88" i="60"/>
  <c r="L88" i="60" s="1"/>
  <c r="E65" i="60"/>
  <c r="E57" i="60"/>
  <c r="E30" i="60"/>
  <c r="E22" i="60"/>
  <c r="E14" i="60"/>
  <c r="E95" i="60"/>
  <c r="L95" i="60" s="1"/>
  <c r="E87" i="60"/>
  <c r="L87" i="60" s="1"/>
  <c r="E64" i="60"/>
  <c r="E56" i="60"/>
  <c r="E37" i="60"/>
  <c r="E29" i="60"/>
  <c r="E21" i="60"/>
  <c r="E13" i="60"/>
  <c r="E108" i="60"/>
  <c r="E94" i="60"/>
  <c r="L94" i="60" s="1"/>
  <c r="E63" i="60"/>
  <c r="E55" i="60"/>
  <c r="E36" i="60"/>
  <c r="E28" i="60"/>
  <c r="E20" i="60"/>
  <c r="E12" i="60"/>
  <c r="E101" i="60"/>
  <c r="L101" i="60" s="1"/>
  <c r="E93" i="60"/>
  <c r="L93" i="60" s="1"/>
  <c r="L84" i="60"/>
  <c r="E62" i="60"/>
  <c r="E54" i="60"/>
  <c r="E35" i="60"/>
  <c r="E27" i="60"/>
  <c r="E19" i="60"/>
  <c r="E11" i="60"/>
  <c r="E100" i="60"/>
  <c r="L100" i="60" s="1"/>
  <c r="E92" i="60"/>
  <c r="L92" i="60" s="1"/>
  <c r="L83" i="60"/>
  <c r="E61" i="60"/>
  <c r="E53" i="60"/>
  <c r="E34" i="60"/>
  <c r="E26" i="60"/>
  <c r="E18" i="60"/>
  <c r="E10" i="60"/>
  <c r="E99" i="60"/>
  <c r="L99" i="60" s="1"/>
  <c r="E91" i="60"/>
  <c r="L91" i="60" s="1"/>
  <c r="E60" i="60"/>
  <c r="E33" i="60"/>
  <c r="E25" i="60"/>
  <c r="E17" i="60"/>
  <c r="E9" i="60"/>
  <c r="E98" i="60"/>
  <c r="L98" i="60" s="1"/>
  <c r="E90" i="60"/>
  <c r="L90" i="60" s="1"/>
  <c r="E67" i="60"/>
  <c r="E59" i="60"/>
  <c r="E32" i="60"/>
  <c r="E24" i="60"/>
  <c r="E16" i="60"/>
  <c r="E8" i="60"/>
  <c r="E31" i="60"/>
  <c r="E97" i="60"/>
  <c r="L97" i="60" s="1"/>
  <c r="E23" i="60"/>
  <c r="E89" i="60"/>
  <c r="L89" i="60" s="1"/>
  <c r="E15" i="60"/>
  <c r="L80" i="60"/>
  <c r="E66" i="60"/>
  <c r="E58" i="60"/>
  <c r="E108" i="68"/>
  <c r="E94" i="68"/>
  <c r="L94" i="68" s="1"/>
  <c r="L85" i="68"/>
  <c r="E63" i="68"/>
  <c r="E55" i="68"/>
  <c r="E36" i="68"/>
  <c r="E28" i="68"/>
  <c r="E20" i="68"/>
  <c r="E12" i="68"/>
  <c r="E101" i="68"/>
  <c r="L101" i="68" s="1"/>
  <c r="E93" i="68"/>
  <c r="L93" i="68" s="1"/>
  <c r="E62" i="68"/>
  <c r="E54" i="68"/>
  <c r="E35" i="68"/>
  <c r="E27" i="68"/>
  <c r="E19" i="68"/>
  <c r="E11" i="68"/>
  <c r="E100" i="68"/>
  <c r="L100" i="68" s="1"/>
  <c r="E92" i="68"/>
  <c r="L92" i="68" s="1"/>
  <c r="L83" i="68"/>
  <c r="E61" i="68"/>
  <c r="E53" i="68"/>
  <c r="E34" i="68"/>
  <c r="E26" i="68"/>
  <c r="E18" i="68"/>
  <c r="E10" i="68"/>
  <c r="E99" i="68"/>
  <c r="L99" i="68" s="1"/>
  <c r="E91" i="68"/>
  <c r="L91" i="68" s="1"/>
  <c r="E60" i="68"/>
  <c r="E33" i="68"/>
  <c r="E25" i="68"/>
  <c r="E17" i="68"/>
  <c r="E9" i="68"/>
  <c r="E98" i="68"/>
  <c r="L98" i="68" s="1"/>
  <c r="E90" i="68"/>
  <c r="L90" i="68" s="1"/>
  <c r="L81" i="68"/>
  <c r="E67" i="68"/>
  <c r="E59" i="68"/>
  <c r="E32" i="68"/>
  <c r="E24" i="68"/>
  <c r="E16" i="68"/>
  <c r="E8" i="68"/>
  <c r="E97" i="68"/>
  <c r="L97" i="68" s="1"/>
  <c r="E89" i="68"/>
  <c r="L89" i="68" s="1"/>
  <c r="E66" i="68"/>
  <c r="E58" i="68"/>
  <c r="E31" i="68"/>
  <c r="E23" i="68"/>
  <c r="E15" i="68"/>
  <c r="E96" i="68"/>
  <c r="L96" i="68" s="1"/>
  <c r="E88" i="68"/>
  <c r="L88" i="68" s="1"/>
  <c r="E65" i="68"/>
  <c r="E57" i="68"/>
  <c r="E30" i="68"/>
  <c r="E22" i="68"/>
  <c r="E14" i="68"/>
  <c r="E95" i="68"/>
  <c r="L95" i="68" s="1"/>
  <c r="E21" i="68"/>
  <c r="E87" i="68"/>
  <c r="L87" i="68" s="1"/>
  <c r="E13" i="68"/>
  <c r="E64" i="68"/>
  <c r="E56" i="68"/>
  <c r="E37" i="68"/>
  <c r="E29" i="68"/>
  <c r="E101" i="45"/>
  <c r="L101" i="45" s="1"/>
  <c r="E93" i="45"/>
  <c r="L93" i="45" s="1"/>
  <c r="E62" i="45"/>
  <c r="E54" i="45"/>
  <c r="E35" i="45"/>
  <c r="E27" i="45"/>
  <c r="E19" i="45"/>
  <c r="E11" i="45"/>
  <c r="E100" i="45"/>
  <c r="L100" i="45" s="1"/>
  <c r="E92" i="45"/>
  <c r="L92" i="45" s="1"/>
  <c r="E61" i="45"/>
  <c r="E53" i="45"/>
  <c r="E34" i="45"/>
  <c r="E26" i="45"/>
  <c r="E18" i="45"/>
  <c r="E10" i="45"/>
  <c r="E99" i="45"/>
  <c r="L99" i="45" s="1"/>
  <c r="E91" i="45"/>
  <c r="L91" i="45" s="1"/>
  <c r="L82" i="45"/>
  <c r="E60" i="45"/>
  <c r="E33" i="45"/>
  <c r="E25" i="45"/>
  <c r="E17" i="45"/>
  <c r="E9" i="45"/>
  <c r="E98" i="45"/>
  <c r="L98" i="45" s="1"/>
  <c r="E90" i="45"/>
  <c r="L90" i="45" s="1"/>
  <c r="L81" i="45"/>
  <c r="E67" i="45"/>
  <c r="E59" i="45"/>
  <c r="E32" i="45"/>
  <c r="E24" i="45"/>
  <c r="E16" i="45"/>
  <c r="E8" i="45"/>
  <c r="E97" i="45"/>
  <c r="L97" i="45" s="1"/>
  <c r="E89" i="45"/>
  <c r="L89" i="45" s="1"/>
  <c r="E66" i="45"/>
  <c r="E58" i="45"/>
  <c r="E31" i="45"/>
  <c r="E23" i="45"/>
  <c r="E15" i="45"/>
  <c r="E96" i="45"/>
  <c r="L96" i="45" s="1"/>
  <c r="E88" i="45"/>
  <c r="L88" i="45" s="1"/>
  <c r="L79" i="45"/>
  <c r="E65" i="45"/>
  <c r="E57" i="45"/>
  <c r="E30" i="45"/>
  <c r="E22" i="45"/>
  <c r="E14" i="45"/>
  <c r="E108" i="45"/>
  <c r="E94" i="45"/>
  <c r="L94" i="45" s="1"/>
  <c r="L85" i="45"/>
  <c r="L77" i="45"/>
  <c r="E63" i="45"/>
  <c r="E55" i="45"/>
  <c r="E36" i="45"/>
  <c r="E28" i="45"/>
  <c r="E20" i="45"/>
  <c r="E12" i="45"/>
  <c r="E56" i="45"/>
  <c r="E64" i="45"/>
  <c r="E37" i="45"/>
  <c r="E29" i="45"/>
  <c r="E95" i="45"/>
  <c r="L95" i="45" s="1"/>
  <c r="E21" i="45"/>
  <c r="E87" i="45"/>
  <c r="L87" i="45" s="1"/>
  <c r="E13" i="45"/>
  <c r="L78" i="45"/>
  <c r="E101" i="53"/>
  <c r="L101" i="53" s="1"/>
  <c r="E93" i="53"/>
  <c r="L93" i="53" s="1"/>
  <c r="E62" i="53"/>
  <c r="E54" i="53"/>
  <c r="E35" i="53"/>
  <c r="E27" i="53"/>
  <c r="E19" i="53"/>
  <c r="E11" i="53"/>
  <c r="E100" i="53"/>
  <c r="L100" i="53" s="1"/>
  <c r="E92" i="53"/>
  <c r="L92" i="53" s="1"/>
  <c r="E61" i="53"/>
  <c r="E53" i="53"/>
  <c r="E34" i="53"/>
  <c r="E26" i="53"/>
  <c r="E18" i="53"/>
  <c r="E10" i="53"/>
  <c r="E99" i="53"/>
  <c r="L99" i="53" s="1"/>
  <c r="E91" i="53"/>
  <c r="L91" i="53" s="1"/>
  <c r="L82" i="53"/>
  <c r="E60" i="53"/>
  <c r="E33" i="53"/>
  <c r="E25" i="53"/>
  <c r="E17" i="53"/>
  <c r="E9" i="53"/>
  <c r="E98" i="53"/>
  <c r="L98" i="53" s="1"/>
  <c r="E90" i="53"/>
  <c r="L90" i="53" s="1"/>
  <c r="L81" i="53"/>
  <c r="E67" i="53"/>
  <c r="E59" i="53"/>
  <c r="E32" i="53"/>
  <c r="E24" i="53"/>
  <c r="E16" i="53"/>
  <c r="E8" i="53"/>
  <c r="E97" i="53"/>
  <c r="L97" i="53" s="1"/>
  <c r="E89" i="53"/>
  <c r="L89" i="53" s="1"/>
  <c r="E66" i="53"/>
  <c r="E58" i="53"/>
  <c r="E31" i="53"/>
  <c r="E23" i="53"/>
  <c r="E15" i="53"/>
  <c r="E96" i="53"/>
  <c r="L96" i="53" s="1"/>
  <c r="E88" i="53"/>
  <c r="L88" i="53" s="1"/>
  <c r="L79" i="53"/>
  <c r="E65" i="53"/>
  <c r="E57" i="53"/>
  <c r="E30" i="53"/>
  <c r="E22" i="53"/>
  <c r="E14" i="53"/>
  <c r="E95" i="53"/>
  <c r="L95" i="53" s="1"/>
  <c r="E87" i="53"/>
  <c r="L87" i="53" s="1"/>
  <c r="L78" i="53"/>
  <c r="E64" i="53"/>
  <c r="E56" i="53"/>
  <c r="E37" i="53"/>
  <c r="E29" i="53"/>
  <c r="E21" i="53"/>
  <c r="E13" i="53"/>
  <c r="L77" i="53"/>
  <c r="E63" i="53"/>
  <c r="E55" i="53"/>
  <c r="E36" i="53"/>
  <c r="E108" i="53"/>
  <c r="E28" i="53"/>
  <c r="L85" i="53"/>
  <c r="E12" i="53"/>
  <c r="E94" i="53"/>
  <c r="L94" i="53" s="1"/>
  <c r="E20" i="53"/>
  <c r="E97" i="61"/>
  <c r="L97" i="61" s="1"/>
  <c r="E89" i="61"/>
  <c r="L89" i="61" s="1"/>
  <c r="E66" i="61"/>
  <c r="E58" i="61"/>
  <c r="E31" i="61"/>
  <c r="E96" i="61"/>
  <c r="L96" i="61" s="1"/>
  <c r="E88" i="61"/>
  <c r="L88" i="61" s="1"/>
  <c r="L79" i="61"/>
  <c r="E65" i="61"/>
  <c r="E57" i="61"/>
  <c r="E30" i="61"/>
  <c r="E22" i="61"/>
  <c r="E14" i="61"/>
  <c r="E95" i="61"/>
  <c r="L95" i="61" s="1"/>
  <c r="E87" i="61"/>
  <c r="L87" i="61" s="1"/>
  <c r="L78" i="61"/>
  <c r="E64" i="61"/>
  <c r="E56" i="61"/>
  <c r="E37" i="61"/>
  <c r="E29" i="61"/>
  <c r="E21" i="61"/>
  <c r="E13" i="61"/>
  <c r="E108" i="61"/>
  <c r="E94" i="61"/>
  <c r="L94" i="61" s="1"/>
  <c r="L85" i="61"/>
  <c r="L77" i="61"/>
  <c r="E63" i="61"/>
  <c r="E55" i="61"/>
  <c r="E36" i="61"/>
  <c r="E28" i="61"/>
  <c r="E20" i="61"/>
  <c r="E101" i="61"/>
  <c r="L101" i="61" s="1"/>
  <c r="E93" i="61"/>
  <c r="L93" i="61" s="1"/>
  <c r="E62" i="61"/>
  <c r="E54" i="61"/>
  <c r="E35" i="61"/>
  <c r="E27" i="61"/>
  <c r="E100" i="61"/>
  <c r="L100" i="61" s="1"/>
  <c r="E92" i="61"/>
  <c r="L92" i="61" s="1"/>
  <c r="E61" i="61"/>
  <c r="E53" i="61"/>
  <c r="E34" i="61"/>
  <c r="E26" i="61"/>
  <c r="E18" i="61"/>
  <c r="E10" i="61"/>
  <c r="E99" i="61"/>
  <c r="L99" i="61" s="1"/>
  <c r="E91" i="61"/>
  <c r="L91" i="61" s="1"/>
  <c r="L82" i="61"/>
  <c r="L74" i="61"/>
  <c r="E60" i="61"/>
  <c r="E33" i="61"/>
  <c r="E25" i="61"/>
  <c r="E17" i="61"/>
  <c r="E9" i="61"/>
  <c r="E11" i="61"/>
  <c r="E32" i="61"/>
  <c r="E8" i="61"/>
  <c r="E98" i="61"/>
  <c r="L98" i="61" s="1"/>
  <c r="E24" i="61"/>
  <c r="E90" i="61"/>
  <c r="L90" i="61" s="1"/>
  <c r="E23" i="61"/>
  <c r="L81" i="61"/>
  <c r="E19" i="61"/>
  <c r="E67" i="61"/>
  <c r="E16" i="61"/>
  <c r="E59" i="61"/>
  <c r="E15" i="61"/>
  <c r="E12" i="61"/>
  <c r="E96" i="46"/>
  <c r="L96" i="46" s="1"/>
  <c r="E88" i="46"/>
  <c r="L88" i="46" s="1"/>
  <c r="E65" i="46"/>
  <c r="E57" i="46"/>
  <c r="E30" i="46"/>
  <c r="E22" i="46"/>
  <c r="E14" i="46"/>
  <c r="E95" i="46"/>
  <c r="L95" i="46" s="1"/>
  <c r="E87" i="46"/>
  <c r="L87" i="46" s="1"/>
  <c r="L78" i="46"/>
  <c r="E64" i="46"/>
  <c r="E56" i="46"/>
  <c r="E37" i="46"/>
  <c r="E29" i="46"/>
  <c r="E21" i="46"/>
  <c r="E13" i="46"/>
  <c r="E108" i="46"/>
  <c r="E94" i="46"/>
  <c r="L94" i="46" s="1"/>
  <c r="L85" i="46"/>
  <c r="L77" i="46"/>
  <c r="E63" i="46"/>
  <c r="E55" i="46"/>
  <c r="E36" i="46"/>
  <c r="E28" i="46"/>
  <c r="E20" i="46"/>
  <c r="E12" i="46"/>
  <c r="E101" i="46"/>
  <c r="L101" i="46" s="1"/>
  <c r="E93" i="46"/>
  <c r="L93" i="46" s="1"/>
  <c r="L84" i="46"/>
  <c r="L76" i="46"/>
  <c r="E62" i="46"/>
  <c r="E54" i="46"/>
  <c r="E35" i="46"/>
  <c r="E27" i="46"/>
  <c r="E19" i="46"/>
  <c r="E11" i="46"/>
  <c r="E100" i="46"/>
  <c r="L100" i="46" s="1"/>
  <c r="E92" i="46"/>
  <c r="L92" i="46" s="1"/>
  <c r="E61" i="46"/>
  <c r="E53" i="46"/>
  <c r="E34" i="46"/>
  <c r="E26" i="46"/>
  <c r="E18" i="46"/>
  <c r="E10" i="46"/>
  <c r="E99" i="46"/>
  <c r="L99" i="46" s="1"/>
  <c r="E91" i="46"/>
  <c r="L91" i="46" s="1"/>
  <c r="E60" i="46"/>
  <c r="E33" i="46"/>
  <c r="E25" i="46"/>
  <c r="E17" i="46"/>
  <c r="E9" i="46"/>
  <c r="E97" i="46"/>
  <c r="L97" i="46" s="1"/>
  <c r="E89" i="46"/>
  <c r="L89" i="46" s="1"/>
  <c r="L80" i="46"/>
  <c r="E66" i="46"/>
  <c r="E58" i="46"/>
  <c r="E31" i="46"/>
  <c r="E23" i="46"/>
  <c r="E15" i="46"/>
  <c r="E32" i="46"/>
  <c r="E98" i="46"/>
  <c r="L98" i="46" s="1"/>
  <c r="E24" i="46"/>
  <c r="E90" i="46"/>
  <c r="L90" i="46" s="1"/>
  <c r="E16" i="46"/>
  <c r="L81" i="46"/>
  <c r="E8" i="46"/>
  <c r="E67" i="46"/>
  <c r="E59" i="46"/>
  <c r="E101" i="54"/>
  <c r="L101" i="54" s="1"/>
  <c r="E93" i="54"/>
  <c r="L93" i="54" s="1"/>
  <c r="L84" i="54"/>
  <c r="L76" i="54"/>
  <c r="E62" i="54"/>
  <c r="E54" i="54"/>
  <c r="E35" i="54"/>
  <c r="E27" i="54"/>
  <c r="E19" i="54"/>
  <c r="E100" i="54"/>
  <c r="L100" i="54" s="1"/>
  <c r="E92" i="54"/>
  <c r="L92" i="54" s="1"/>
  <c r="E61" i="54"/>
  <c r="E53" i="54"/>
  <c r="E34" i="54"/>
  <c r="E26" i="54"/>
  <c r="E18" i="54"/>
  <c r="E99" i="54"/>
  <c r="L99" i="54" s="1"/>
  <c r="E91" i="54"/>
  <c r="L91" i="54" s="1"/>
  <c r="E60" i="54"/>
  <c r="E33" i="54"/>
  <c r="E25" i="54"/>
  <c r="E17" i="54"/>
  <c r="E97" i="54"/>
  <c r="L97" i="54" s="1"/>
  <c r="E89" i="54"/>
  <c r="L89" i="54" s="1"/>
  <c r="L80" i="54"/>
  <c r="E66" i="54"/>
  <c r="E58" i="54"/>
  <c r="E31" i="54"/>
  <c r="E23" i="54"/>
  <c r="E15" i="54"/>
  <c r="E96" i="54"/>
  <c r="L96" i="54" s="1"/>
  <c r="E88" i="54"/>
  <c r="L88" i="54" s="1"/>
  <c r="E65" i="54"/>
  <c r="E57" i="54"/>
  <c r="E30" i="54"/>
  <c r="E22" i="54"/>
  <c r="E14" i="54"/>
  <c r="E90" i="54"/>
  <c r="L90" i="54" s="1"/>
  <c r="E63" i="54"/>
  <c r="E37" i="54"/>
  <c r="E16" i="54"/>
  <c r="E87" i="54"/>
  <c r="L87" i="54" s="1"/>
  <c r="E59" i="54"/>
  <c r="E36" i="54"/>
  <c r="E13" i="54"/>
  <c r="L85" i="54"/>
  <c r="E56" i="54"/>
  <c r="E32" i="54"/>
  <c r="E12" i="54"/>
  <c r="L81" i="54"/>
  <c r="E55" i="54"/>
  <c r="E29" i="54"/>
  <c r="E11" i="54"/>
  <c r="E108" i="54"/>
  <c r="L78" i="54"/>
  <c r="E28" i="54"/>
  <c r="E10" i="54"/>
  <c r="E98" i="54"/>
  <c r="L98" i="54" s="1"/>
  <c r="L77" i="54"/>
  <c r="E24" i="54"/>
  <c r="E9" i="54"/>
  <c r="E95" i="54"/>
  <c r="L95" i="54" s="1"/>
  <c r="E67" i="54"/>
  <c r="E21" i="54"/>
  <c r="E8" i="54"/>
  <c r="E94" i="54"/>
  <c r="L94" i="54" s="1"/>
  <c r="E64" i="54"/>
  <c r="E20" i="54"/>
  <c r="E100" i="62"/>
  <c r="L100" i="62" s="1"/>
  <c r="E92" i="62"/>
  <c r="L92" i="62" s="1"/>
  <c r="E61" i="62"/>
  <c r="E53" i="62"/>
  <c r="E34" i="62"/>
  <c r="E26" i="62"/>
  <c r="E18" i="62"/>
  <c r="E10" i="62"/>
  <c r="E99" i="62"/>
  <c r="L99" i="62" s="1"/>
  <c r="E91" i="62"/>
  <c r="L91" i="62" s="1"/>
  <c r="E60" i="62"/>
  <c r="E33" i="62"/>
  <c r="E25" i="62"/>
  <c r="E17" i="62"/>
  <c r="E9" i="62"/>
  <c r="E98" i="62"/>
  <c r="L98" i="62" s="1"/>
  <c r="E90" i="62"/>
  <c r="L90" i="62" s="1"/>
  <c r="L81" i="62"/>
  <c r="E67" i="62"/>
  <c r="E59" i="62"/>
  <c r="E32" i="62"/>
  <c r="E24" i="62"/>
  <c r="E16" i="62"/>
  <c r="E8" i="62"/>
  <c r="E97" i="62"/>
  <c r="L97" i="62" s="1"/>
  <c r="E89" i="62"/>
  <c r="L89" i="62" s="1"/>
  <c r="L80" i="62"/>
  <c r="E66" i="62"/>
  <c r="E58" i="62"/>
  <c r="E31" i="62"/>
  <c r="E23" i="62"/>
  <c r="E15" i="62"/>
  <c r="E96" i="62"/>
  <c r="L96" i="62" s="1"/>
  <c r="E88" i="62"/>
  <c r="L88" i="62" s="1"/>
  <c r="E65" i="62"/>
  <c r="E57" i="62"/>
  <c r="E30" i="62"/>
  <c r="E22" i="62"/>
  <c r="E14" i="62"/>
  <c r="E95" i="62"/>
  <c r="L95" i="62" s="1"/>
  <c r="E87" i="62"/>
  <c r="L87" i="62" s="1"/>
  <c r="L78" i="62"/>
  <c r="E64" i="62"/>
  <c r="E56" i="62"/>
  <c r="E37" i="62"/>
  <c r="E29" i="62"/>
  <c r="E21" i="62"/>
  <c r="E13" i="62"/>
  <c r="E108" i="62"/>
  <c r="E94" i="62"/>
  <c r="L94" i="62" s="1"/>
  <c r="L85" i="62"/>
  <c r="L77" i="62"/>
  <c r="E63" i="62"/>
  <c r="E55" i="62"/>
  <c r="E36" i="62"/>
  <c r="E28" i="62"/>
  <c r="E20" i="62"/>
  <c r="E12" i="62"/>
  <c r="E93" i="62"/>
  <c r="L93" i="62" s="1"/>
  <c r="E19" i="62"/>
  <c r="L84" i="62"/>
  <c r="E11" i="62"/>
  <c r="L76" i="62"/>
  <c r="E62" i="62"/>
  <c r="E54" i="62"/>
  <c r="E35" i="62"/>
  <c r="E27" i="62"/>
  <c r="E101" i="62"/>
  <c r="L101" i="62" s="1"/>
  <c r="E95" i="1"/>
  <c r="L95" i="1" s="1"/>
  <c r="E87" i="1"/>
  <c r="L87" i="1" s="1"/>
  <c r="E64" i="1"/>
  <c r="E56" i="1"/>
  <c r="E37" i="1"/>
  <c r="E29" i="1"/>
  <c r="E21" i="1"/>
  <c r="E13" i="1"/>
  <c r="E108" i="1"/>
  <c r="E94" i="1"/>
  <c r="L94" i="1" s="1"/>
  <c r="L85" i="1"/>
  <c r="L77" i="1"/>
  <c r="E63" i="1"/>
  <c r="E55" i="1"/>
  <c r="E36" i="1"/>
  <c r="E28" i="1"/>
  <c r="E20" i="1"/>
  <c r="E12" i="1"/>
  <c r="L79" i="1"/>
  <c r="E101" i="1"/>
  <c r="L101" i="1" s="1"/>
  <c r="E93" i="1"/>
  <c r="L93" i="1" s="1"/>
  <c r="L84" i="1"/>
  <c r="L76" i="1"/>
  <c r="E62" i="1"/>
  <c r="E54" i="1"/>
  <c r="E35" i="1"/>
  <c r="E27" i="1"/>
  <c r="E19" i="1"/>
  <c r="E11" i="1"/>
  <c r="E88" i="1"/>
  <c r="L88" i="1" s="1"/>
  <c r="E65" i="1"/>
  <c r="E100" i="1"/>
  <c r="L100" i="1" s="1"/>
  <c r="E92" i="1"/>
  <c r="L92" i="1" s="1"/>
  <c r="L83" i="1"/>
  <c r="L75" i="1"/>
  <c r="E61" i="1"/>
  <c r="E53" i="1"/>
  <c r="E34" i="1"/>
  <c r="E26" i="1"/>
  <c r="E18" i="1"/>
  <c r="E10" i="1"/>
  <c r="E30" i="1"/>
  <c r="E99" i="1"/>
  <c r="L99" i="1" s="1"/>
  <c r="E91" i="1"/>
  <c r="L91" i="1" s="1"/>
  <c r="E60" i="1"/>
  <c r="E33" i="1"/>
  <c r="E25" i="1"/>
  <c r="E17" i="1"/>
  <c r="E9" i="1"/>
  <c r="E22" i="1"/>
  <c r="E98" i="1"/>
  <c r="L98" i="1" s="1"/>
  <c r="E90" i="1"/>
  <c r="L90" i="1" s="1"/>
  <c r="E67" i="1"/>
  <c r="E59" i="1"/>
  <c r="E32" i="1"/>
  <c r="E24" i="1"/>
  <c r="E16" i="1"/>
  <c r="E8" i="1"/>
  <c r="E96" i="1"/>
  <c r="L96" i="1" s="1"/>
  <c r="E57" i="1"/>
  <c r="E97" i="1"/>
  <c r="L97" i="1" s="1"/>
  <c r="E89" i="1"/>
  <c r="L89" i="1" s="1"/>
  <c r="L80" i="1"/>
  <c r="E66" i="1"/>
  <c r="E58" i="1"/>
  <c r="E31" i="1"/>
  <c r="E23" i="1"/>
  <c r="E15" i="1"/>
  <c r="E14" i="1"/>
  <c r="E98" i="47"/>
  <c r="L98" i="47" s="1"/>
  <c r="E90" i="47"/>
  <c r="L90" i="47" s="1"/>
  <c r="E67" i="47"/>
  <c r="E59" i="47"/>
  <c r="E32" i="47"/>
  <c r="E97" i="47"/>
  <c r="L97" i="47" s="1"/>
  <c r="E89" i="47"/>
  <c r="L89" i="47" s="1"/>
  <c r="L80" i="47"/>
  <c r="E66" i="47"/>
  <c r="E58" i="47"/>
  <c r="E31" i="47"/>
  <c r="E96" i="47"/>
  <c r="L96" i="47" s="1"/>
  <c r="E88" i="47"/>
  <c r="L88" i="47" s="1"/>
  <c r="L79" i="47"/>
  <c r="E65" i="47"/>
  <c r="E57" i="47"/>
  <c r="E108" i="47"/>
  <c r="E94" i="47"/>
  <c r="L94" i="47" s="1"/>
  <c r="L85" i="47"/>
  <c r="L77" i="47"/>
  <c r="E63" i="47"/>
  <c r="E55" i="47"/>
  <c r="E36" i="47"/>
  <c r="E101" i="47"/>
  <c r="L101" i="47" s="1"/>
  <c r="E93" i="47"/>
  <c r="L93" i="47" s="1"/>
  <c r="L84" i="47"/>
  <c r="L76" i="47"/>
  <c r="E62" i="47"/>
  <c r="E54" i="47"/>
  <c r="E35" i="47"/>
  <c r="L83" i="47"/>
  <c r="E56" i="47"/>
  <c r="E37" i="47"/>
  <c r="E25" i="47"/>
  <c r="E17" i="47"/>
  <c r="E9" i="47"/>
  <c r="E53" i="47"/>
  <c r="E34" i="47"/>
  <c r="E24" i="47"/>
  <c r="E16" i="47"/>
  <c r="E8" i="47"/>
  <c r="E100" i="47"/>
  <c r="L100" i="47" s="1"/>
  <c r="E33" i="47"/>
  <c r="E23" i="47"/>
  <c r="E15" i="47"/>
  <c r="E99" i="47"/>
  <c r="L99" i="47" s="1"/>
  <c r="L75" i="47"/>
  <c r="E30" i="47"/>
  <c r="E22" i="47"/>
  <c r="E14" i="47"/>
  <c r="E95" i="47"/>
  <c r="L95" i="47" s="1"/>
  <c r="L74" i="47"/>
  <c r="E29" i="47"/>
  <c r="E21" i="47"/>
  <c r="E13" i="47"/>
  <c r="E92" i="47"/>
  <c r="L92" i="47" s="1"/>
  <c r="E64" i="47"/>
  <c r="E28" i="47"/>
  <c r="E20" i="47"/>
  <c r="E12" i="47"/>
  <c r="E87" i="47"/>
  <c r="L87" i="47" s="1"/>
  <c r="E60" i="47"/>
  <c r="E26" i="47"/>
  <c r="E18" i="47"/>
  <c r="E10" i="47"/>
  <c r="E11" i="47"/>
  <c r="E91" i="47"/>
  <c r="L91" i="47" s="1"/>
  <c r="E61" i="47"/>
  <c r="E19" i="47"/>
  <c r="E27" i="47"/>
  <c r="E97" i="55"/>
  <c r="L97" i="55" s="1"/>
  <c r="E89" i="55"/>
  <c r="L89" i="55" s="1"/>
  <c r="L80" i="55"/>
  <c r="E66" i="55"/>
  <c r="E58" i="55"/>
  <c r="E31" i="55"/>
  <c r="E23" i="55"/>
  <c r="E15" i="55"/>
  <c r="E96" i="55"/>
  <c r="L96" i="55" s="1"/>
  <c r="E88" i="55"/>
  <c r="L88" i="55" s="1"/>
  <c r="L79" i="55"/>
  <c r="E65" i="55"/>
  <c r="E57" i="55"/>
  <c r="E30" i="55"/>
  <c r="E22" i="55"/>
  <c r="E14" i="55"/>
  <c r="E95" i="55"/>
  <c r="L95" i="55" s="1"/>
  <c r="E87" i="55"/>
  <c r="L87" i="55" s="1"/>
  <c r="E64" i="55"/>
  <c r="E56" i="55"/>
  <c r="E37" i="55"/>
  <c r="E29" i="55"/>
  <c r="E21" i="55"/>
  <c r="E13" i="55"/>
  <c r="E108" i="55"/>
  <c r="E94" i="55"/>
  <c r="L94" i="55" s="1"/>
  <c r="L85" i="55"/>
  <c r="L77" i="55"/>
  <c r="E63" i="55"/>
  <c r="E55" i="55"/>
  <c r="E36" i="55"/>
  <c r="E28" i="55"/>
  <c r="E20" i="55"/>
  <c r="E12" i="55"/>
  <c r="E101" i="55"/>
  <c r="L101" i="55" s="1"/>
  <c r="E93" i="55"/>
  <c r="L93" i="55" s="1"/>
  <c r="L84" i="55"/>
  <c r="L76" i="55"/>
  <c r="E62" i="55"/>
  <c r="E54" i="55"/>
  <c r="E35" i="55"/>
  <c r="E27" i="55"/>
  <c r="E19" i="55"/>
  <c r="E100" i="55"/>
  <c r="L100" i="55" s="1"/>
  <c r="E92" i="55"/>
  <c r="L92" i="55" s="1"/>
  <c r="L83" i="55"/>
  <c r="L75" i="55"/>
  <c r="E61" i="55"/>
  <c r="E53" i="55"/>
  <c r="E34" i="55"/>
  <c r="E26" i="55"/>
  <c r="E18" i="55"/>
  <c r="E10" i="55"/>
  <c r="E99" i="55"/>
  <c r="L99" i="55" s="1"/>
  <c r="E91" i="55"/>
  <c r="L91" i="55" s="1"/>
  <c r="E60" i="55"/>
  <c r="E33" i="55"/>
  <c r="E25" i="55"/>
  <c r="E17" i="55"/>
  <c r="E9" i="55"/>
  <c r="E98" i="55"/>
  <c r="L98" i="55" s="1"/>
  <c r="E24" i="55"/>
  <c r="E90" i="55"/>
  <c r="L90" i="55" s="1"/>
  <c r="E16" i="55"/>
  <c r="E11" i="55"/>
  <c r="E67" i="55"/>
  <c r="E8" i="55"/>
  <c r="E59" i="55"/>
  <c r="E32" i="55"/>
  <c r="E95" i="63"/>
  <c r="L95" i="63" s="1"/>
  <c r="E87" i="63"/>
  <c r="L87" i="63" s="1"/>
  <c r="E64" i="63"/>
  <c r="E56" i="63"/>
  <c r="E37" i="63"/>
  <c r="E29" i="63"/>
  <c r="E21" i="63"/>
  <c r="E13" i="63"/>
  <c r="E108" i="63"/>
  <c r="E94" i="63"/>
  <c r="L94" i="63" s="1"/>
  <c r="L85" i="63"/>
  <c r="L77" i="63"/>
  <c r="E63" i="63"/>
  <c r="E55" i="63"/>
  <c r="E36" i="63"/>
  <c r="E28" i="63"/>
  <c r="E20" i="63"/>
  <c r="E12" i="63"/>
  <c r="E101" i="63"/>
  <c r="L101" i="63" s="1"/>
  <c r="E93" i="63"/>
  <c r="L93" i="63" s="1"/>
  <c r="L84" i="63"/>
  <c r="L76" i="63"/>
  <c r="E62" i="63"/>
  <c r="E54" i="63"/>
  <c r="E35" i="63"/>
  <c r="E27" i="63"/>
  <c r="E19" i="63"/>
  <c r="E11" i="63"/>
  <c r="E100" i="63"/>
  <c r="L100" i="63" s="1"/>
  <c r="E92" i="63"/>
  <c r="L92" i="63" s="1"/>
  <c r="L83" i="63"/>
  <c r="L75" i="63"/>
  <c r="E61" i="63"/>
  <c r="E53" i="63"/>
  <c r="E34" i="63"/>
  <c r="E26" i="63"/>
  <c r="E18" i="63"/>
  <c r="E10" i="63"/>
  <c r="E99" i="63"/>
  <c r="L99" i="63" s="1"/>
  <c r="E91" i="63"/>
  <c r="L91" i="63" s="1"/>
  <c r="E60" i="63"/>
  <c r="E33" i="63"/>
  <c r="E25" i="63"/>
  <c r="E17" i="63"/>
  <c r="E9" i="63"/>
  <c r="E98" i="63"/>
  <c r="L98" i="63" s="1"/>
  <c r="E90" i="63"/>
  <c r="L90" i="63" s="1"/>
  <c r="E67" i="63"/>
  <c r="E59" i="63"/>
  <c r="E32" i="63"/>
  <c r="E24" i="63"/>
  <c r="E16" i="63"/>
  <c r="E8" i="63"/>
  <c r="E97" i="63"/>
  <c r="L97" i="63" s="1"/>
  <c r="E89" i="63"/>
  <c r="L89" i="63" s="1"/>
  <c r="L80" i="63"/>
  <c r="E66" i="63"/>
  <c r="E58" i="63"/>
  <c r="E31" i="63"/>
  <c r="E23" i="63"/>
  <c r="E15" i="63"/>
  <c r="E65" i="63"/>
  <c r="E57" i="63"/>
  <c r="E30" i="63"/>
  <c r="E96" i="63"/>
  <c r="L96" i="63" s="1"/>
  <c r="E22" i="63"/>
  <c r="E88" i="63"/>
  <c r="L88" i="63" s="1"/>
  <c r="E14" i="63"/>
  <c r="L79" i="63"/>
  <c r="E108" i="40"/>
  <c r="E94" i="40"/>
  <c r="L94" i="40" s="1"/>
  <c r="E99" i="40"/>
  <c r="L99" i="40" s="1"/>
  <c r="E91" i="40"/>
  <c r="L91" i="40" s="1"/>
  <c r="E98" i="40"/>
  <c r="L98" i="40" s="1"/>
  <c r="E90" i="40"/>
  <c r="L90" i="40" s="1"/>
  <c r="E97" i="40"/>
  <c r="L97" i="40" s="1"/>
  <c r="E89" i="40"/>
  <c r="L89" i="40" s="1"/>
  <c r="E95" i="40"/>
  <c r="L95" i="40" s="1"/>
  <c r="E87" i="40"/>
  <c r="L87" i="40" s="1"/>
  <c r="L78" i="40"/>
  <c r="L84" i="40"/>
  <c r="E67" i="40"/>
  <c r="E59" i="40"/>
  <c r="E32" i="40"/>
  <c r="E24" i="40"/>
  <c r="E16" i="40"/>
  <c r="E8" i="40"/>
  <c r="L74" i="40"/>
  <c r="E33" i="40"/>
  <c r="L83" i="40"/>
  <c r="E66" i="40"/>
  <c r="E58" i="40"/>
  <c r="E31" i="40"/>
  <c r="E23" i="40"/>
  <c r="E15" i="40"/>
  <c r="E101" i="40"/>
  <c r="L101" i="40" s="1"/>
  <c r="L82" i="40"/>
  <c r="E65" i="40"/>
  <c r="E57" i="40"/>
  <c r="E30" i="40"/>
  <c r="E22" i="40"/>
  <c r="E14" i="40"/>
  <c r="E60" i="40"/>
  <c r="E100" i="40"/>
  <c r="L100" i="40" s="1"/>
  <c r="E64" i="40"/>
  <c r="E56" i="40"/>
  <c r="E37" i="40"/>
  <c r="E29" i="40"/>
  <c r="E21" i="40"/>
  <c r="E13" i="40"/>
  <c r="E88" i="40"/>
  <c r="L88" i="40" s="1"/>
  <c r="E25" i="40"/>
  <c r="E96" i="40"/>
  <c r="L96" i="40" s="1"/>
  <c r="L79" i="40"/>
  <c r="E63" i="40"/>
  <c r="E55" i="40"/>
  <c r="E36" i="40"/>
  <c r="E28" i="40"/>
  <c r="E20" i="40"/>
  <c r="E12" i="40"/>
  <c r="E9" i="40"/>
  <c r="E93" i="40"/>
  <c r="L93" i="40" s="1"/>
  <c r="L76" i="40"/>
  <c r="E62" i="40"/>
  <c r="E54" i="40"/>
  <c r="E35" i="40"/>
  <c r="E27" i="40"/>
  <c r="E19" i="40"/>
  <c r="E11" i="40"/>
  <c r="E92" i="40"/>
  <c r="L92" i="40" s="1"/>
  <c r="L75" i="40"/>
  <c r="E61" i="40"/>
  <c r="E53" i="40"/>
  <c r="E34" i="40"/>
  <c r="E26" i="40"/>
  <c r="E18" i="40"/>
  <c r="E10" i="40"/>
  <c r="E17" i="40"/>
  <c r="E108" i="48"/>
  <c r="E94" i="48"/>
  <c r="L94" i="48" s="1"/>
  <c r="E63" i="48"/>
  <c r="E101" i="48"/>
  <c r="L101" i="48" s="1"/>
  <c r="E93" i="48"/>
  <c r="L93" i="48" s="1"/>
  <c r="L84" i="48"/>
  <c r="L76" i="48"/>
  <c r="E62" i="48"/>
  <c r="E54" i="48"/>
  <c r="E35" i="48"/>
  <c r="E27" i="48"/>
  <c r="E19" i="48"/>
  <c r="E11" i="48"/>
  <c r="E100" i="48"/>
  <c r="L100" i="48" s="1"/>
  <c r="E92" i="48"/>
  <c r="L92" i="48" s="1"/>
  <c r="L83" i="48"/>
  <c r="L75" i="48"/>
  <c r="E61" i="48"/>
  <c r="E53" i="48"/>
  <c r="E34" i="48"/>
  <c r="E26" i="48"/>
  <c r="E18" i="48"/>
  <c r="E10" i="48"/>
  <c r="E99" i="48"/>
  <c r="L99" i="48" s="1"/>
  <c r="E91" i="48"/>
  <c r="L91" i="48" s="1"/>
  <c r="L82" i="48"/>
  <c r="L74" i="48"/>
  <c r="E60" i="48"/>
  <c r="E33" i="48"/>
  <c r="E25" i="48"/>
  <c r="E17" i="48"/>
  <c r="E9" i="48"/>
  <c r="E98" i="48"/>
  <c r="L98" i="48" s="1"/>
  <c r="E90" i="48"/>
  <c r="L90" i="48" s="1"/>
  <c r="E67" i="48"/>
  <c r="E97" i="48"/>
  <c r="L97" i="48" s="1"/>
  <c r="E89" i="48"/>
  <c r="L89" i="48" s="1"/>
  <c r="E66" i="48"/>
  <c r="E58" i="48"/>
  <c r="E31" i="48"/>
  <c r="E23" i="48"/>
  <c r="E15" i="48"/>
  <c r="E96" i="48"/>
  <c r="L96" i="48" s="1"/>
  <c r="E88" i="48"/>
  <c r="L88" i="48" s="1"/>
  <c r="L79" i="48"/>
  <c r="E65" i="48"/>
  <c r="E57" i="48"/>
  <c r="E30" i="48"/>
  <c r="E22" i="48"/>
  <c r="E14" i="48"/>
  <c r="E56" i="48"/>
  <c r="E32" i="48"/>
  <c r="E12" i="48"/>
  <c r="E55" i="48"/>
  <c r="E29" i="48"/>
  <c r="E8" i="48"/>
  <c r="E28" i="48"/>
  <c r="E95" i="48"/>
  <c r="L95" i="48" s="1"/>
  <c r="E24" i="48"/>
  <c r="E87" i="48"/>
  <c r="L87" i="48" s="1"/>
  <c r="E21" i="48"/>
  <c r="L78" i="48"/>
  <c r="E20" i="48"/>
  <c r="E59" i="48"/>
  <c r="E36" i="48"/>
  <c r="E13" i="48"/>
  <c r="E64" i="48"/>
  <c r="E37" i="48"/>
  <c r="E16" i="48"/>
  <c r="E100" i="56"/>
  <c r="L100" i="56" s="1"/>
  <c r="E92" i="56"/>
  <c r="L92" i="56" s="1"/>
  <c r="L83" i="56"/>
  <c r="L75" i="56"/>
  <c r="E61" i="56"/>
  <c r="E53" i="56"/>
  <c r="E34" i="56"/>
  <c r="E26" i="56"/>
  <c r="E18" i="56"/>
  <c r="E10" i="56"/>
  <c r="E99" i="56"/>
  <c r="L99" i="56" s="1"/>
  <c r="E91" i="56"/>
  <c r="L91" i="56" s="1"/>
  <c r="L82" i="56"/>
  <c r="L74" i="56"/>
  <c r="E60" i="56"/>
  <c r="E33" i="56"/>
  <c r="E25" i="56"/>
  <c r="E17" i="56"/>
  <c r="E9" i="56"/>
  <c r="E98" i="56"/>
  <c r="L98" i="56" s="1"/>
  <c r="E90" i="56"/>
  <c r="L90" i="56" s="1"/>
  <c r="E67" i="56"/>
  <c r="E59" i="56"/>
  <c r="E32" i="56"/>
  <c r="E24" i="56"/>
  <c r="E16" i="56"/>
  <c r="E8" i="56"/>
  <c r="E97" i="56"/>
  <c r="L97" i="56" s="1"/>
  <c r="E89" i="56"/>
  <c r="L89" i="56" s="1"/>
  <c r="E66" i="56"/>
  <c r="E58" i="56"/>
  <c r="E31" i="56"/>
  <c r="E23" i="56"/>
  <c r="E15" i="56"/>
  <c r="E96" i="56"/>
  <c r="L96" i="56" s="1"/>
  <c r="E88" i="56"/>
  <c r="L88" i="56" s="1"/>
  <c r="L79" i="56"/>
  <c r="E65" i="56"/>
  <c r="E57" i="56"/>
  <c r="E30" i="56"/>
  <c r="E22" i="56"/>
  <c r="E14" i="56"/>
  <c r="E95" i="56"/>
  <c r="L95" i="56" s="1"/>
  <c r="E87" i="56"/>
  <c r="L87" i="56" s="1"/>
  <c r="L78" i="56"/>
  <c r="E64" i="56"/>
  <c r="E56" i="56"/>
  <c r="E37" i="56"/>
  <c r="E29" i="56"/>
  <c r="E21" i="56"/>
  <c r="E13" i="56"/>
  <c r="E108" i="56"/>
  <c r="E94" i="56"/>
  <c r="L94" i="56" s="1"/>
  <c r="E63" i="56"/>
  <c r="E55" i="56"/>
  <c r="E36" i="56"/>
  <c r="E28" i="56"/>
  <c r="E20" i="56"/>
  <c r="E12" i="56"/>
  <c r="L76" i="56"/>
  <c r="E62" i="56"/>
  <c r="E54" i="56"/>
  <c r="E35" i="56"/>
  <c r="E101" i="56"/>
  <c r="L101" i="56" s="1"/>
  <c r="E27" i="56"/>
  <c r="E93" i="56"/>
  <c r="L93" i="56" s="1"/>
  <c r="E19" i="56"/>
  <c r="E11" i="56"/>
  <c r="L84" i="56"/>
  <c r="E98" i="64"/>
  <c r="L98" i="64" s="1"/>
  <c r="E90" i="64"/>
  <c r="L90" i="64" s="1"/>
  <c r="E67" i="64"/>
  <c r="E59" i="64"/>
  <c r="E32" i="64"/>
  <c r="E24" i="64"/>
  <c r="E16" i="64"/>
  <c r="E8" i="64"/>
  <c r="E97" i="64"/>
  <c r="L97" i="64" s="1"/>
  <c r="E89" i="64"/>
  <c r="L89" i="64" s="1"/>
  <c r="E66" i="64"/>
  <c r="E58" i="64"/>
  <c r="E31" i="64"/>
  <c r="E23" i="64"/>
  <c r="E15" i="64"/>
  <c r="E96" i="64"/>
  <c r="L96" i="64" s="1"/>
  <c r="E88" i="64"/>
  <c r="L88" i="64" s="1"/>
  <c r="L79" i="64"/>
  <c r="E65" i="64"/>
  <c r="E57" i="64"/>
  <c r="E30" i="64"/>
  <c r="E22" i="64"/>
  <c r="E14" i="64"/>
  <c r="E95" i="64"/>
  <c r="L95" i="64" s="1"/>
  <c r="E87" i="64"/>
  <c r="L87" i="64" s="1"/>
  <c r="L78" i="64"/>
  <c r="E64" i="64"/>
  <c r="E56" i="64"/>
  <c r="E37" i="64"/>
  <c r="E29" i="64"/>
  <c r="E21" i="64"/>
  <c r="E13" i="64"/>
  <c r="E108" i="64"/>
  <c r="E94" i="64"/>
  <c r="L94" i="64" s="1"/>
  <c r="E63" i="64"/>
  <c r="E55" i="64"/>
  <c r="E36" i="64"/>
  <c r="E28" i="64"/>
  <c r="E20" i="64"/>
  <c r="E12" i="64"/>
  <c r="E101" i="64"/>
  <c r="L101" i="64" s="1"/>
  <c r="E93" i="64"/>
  <c r="L93" i="64" s="1"/>
  <c r="L84" i="64"/>
  <c r="L76" i="64"/>
  <c r="E62" i="64"/>
  <c r="E54" i="64"/>
  <c r="E35" i="64"/>
  <c r="E27" i="64"/>
  <c r="E19" i="64"/>
  <c r="E11" i="64"/>
  <c r="E100" i="64"/>
  <c r="L100" i="64" s="1"/>
  <c r="E92" i="64"/>
  <c r="L92" i="64" s="1"/>
  <c r="L83" i="64"/>
  <c r="L75" i="64"/>
  <c r="E61" i="64"/>
  <c r="E53" i="64"/>
  <c r="E34" i="64"/>
  <c r="E26" i="64"/>
  <c r="E18" i="64"/>
  <c r="E10" i="64"/>
  <c r="E33" i="64"/>
  <c r="E99" i="64"/>
  <c r="L99" i="64" s="1"/>
  <c r="E25" i="64"/>
  <c r="E91" i="64"/>
  <c r="L91" i="64" s="1"/>
  <c r="E17" i="64"/>
  <c r="L82" i="64"/>
  <c r="E9" i="64"/>
  <c r="L74" i="64"/>
  <c r="E60" i="64"/>
  <c r="O29" i="64" l="1"/>
  <c r="N29" i="64"/>
  <c r="M29" i="64"/>
  <c r="L29" i="64"/>
  <c r="O66" i="64"/>
  <c r="N66" i="64"/>
  <c r="M66" i="64"/>
  <c r="O42" i="64"/>
  <c r="M42" i="64"/>
  <c r="N42" i="64"/>
  <c r="O11" i="56"/>
  <c r="N11" i="56"/>
  <c r="M11" i="56"/>
  <c r="L11" i="56"/>
  <c r="O63" i="56"/>
  <c r="N63" i="56"/>
  <c r="M63" i="56"/>
  <c r="L22" i="56"/>
  <c r="O22" i="56"/>
  <c r="N22" i="56"/>
  <c r="M22" i="56"/>
  <c r="O50" i="56"/>
  <c r="N50" i="56"/>
  <c r="M50" i="56"/>
  <c r="O25" i="56"/>
  <c r="N25" i="56"/>
  <c r="M25" i="56"/>
  <c r="L25" i="56"/>
  <c r="L24" i="48"/>
  <c r="N24" i="48"/>
  <c r="O24" i="48"/>
  <c r="M24" i="48"/>
  <c r="L12" i="48"/>
  <c r="N12" i="48"/>
  <c r="O12" i="48"/>
  <c r="M12" i="48"/>
  <c r="M57" i="48"/>
  <c r="O57" i="48"/>
  <c r="N57" i="48"/>
  <c r="O41" i="48"/>
  <c r="N41" i="48"/>
  <c r="M41" i="48"/>
  <c r="O51" i="48"/>
  <c r="N51" i="48"/>
  <c r="M51" i="48"/>
  <c r="L26" i="48"/>
  <c r="N26" i="48"/>
  <c r="O26" i="48"/>
  <c r="M26" i="48"/>
  <c r="N53" i="40"/>
  <c r="M53" i="40"/>
  <c r="O53" i="40"/>
  <c r="O35" i="40"/>
  <c r="N35" i="40"/>
  <c r="M35" i="40"/>
  <c r="L35" i="40"/>
  <c r="O20" i="40"/>
  <c r="N20" i="40"/>
  <c r="M20" i="40"/>
  <c r="L20" i="40"/>
  <c r="O25" i="40"/>
  <c r="N25" i="40"/>
  <c r="M25" i="40"/>
  <c r="L25" i="40"/>
  <c r="N64" i="40"/>
  <c r="O64" i="40"/>
  <c r="M64" i="40"/>
  <c r="M48" i="40"/>
  <c r="O48" i="40"/>
  <c r="N48" i="40"/>
  <c r="O41" i="40"/>
  <c r="N41" i="40"/>
  <c r="M41" i="40"/>
  <c r="O16" i="40"/>
  <c r="N16" i="40"/>
  <c r="M16" i="40"/>
  <c r="L16" i="40"/>
  <c r="O15" i="63"/>
  <c r="M15" i="63"/>
  <c r="L15" i="63"/>
  <c r="N15" i="63"/>
  <c r="O59" i="63"/>
  <c r="N59" i="63"/>
  <c r="M59" i="63"/>
  <c r="O33" i="63"/>
  <c r="N33" i="63"/>
  <c r="M33" i="63"/>
  <c r="L33" i="63"/>
  <c r="O10" i="63"/>
  <c r="M10" i="63"/>
  <c r="N10" i="63"/>
  <c r="L10" i="63"/>
  <c r="N54" i="63"/>
  <c r="M54" i="63"/>
  <c r="O54" i="63"/>
  <c r="O28" i="63"/>
  <c r="M28" i="63"/>
  <c r="N28" i="63"/>
  <c r="L28" i="63"/>
  <c r="O61" i="55"/>
  <c r="N61" i="55"/>
  <c r="M61" i="55"/>
  <c r="N45" i="55"/>
  <c r="M45" i="55"/>
  <c r="O45" i="55"/>
  <c r="O20" i="55"/>
  <c r="N20" i="55"/>
  <c r="M20" i="55"/>
  <c r="L20" i="55"/>
  <c r="N64" i="55"/>
  <c r="M64" i="55"/>
  <c r="O64" i="55"/>
  <c r="M48" i="55"/>
  <c r="O48" i="55"/>
  <c r="N48" i="55"/>
  <c r="N31" i="55"/>
  <c r="M31" i="55"/>
  <c r="L31" i="55"/>
  <c r="O31" i="55"/>
  <c r="N27" i="47"/>
  <c r="L27" i="47"/>
  <c r="O27" i="47"/>
  <c r="M27" i="47"/>
  <c r="N26" i="47"/>
  <c r="L26" i="47"/>
  <c r="M26" i="47"/>
  <c r="O26" i="47"/>
  <c r="O64" i="47"/>
  <c r="N64" i="47"/>
  <c r="M64" i="47"/>
  <c r="L14" i="47"/>
  <c r="O14" i="47"/>
  <c r="N14" i="47"/>
  <c r="M14" i="47"/>
  <c r="N33" i="47"/>
  <c r="L33" i="47"/>
  <c r="O33" i="47"/>
  <c r="M33" i="47"/>
  <c r="O53" i="47"/>
  <c r="N53" i="47"/>
  <c r="M53" i="47"/>
  <c r="N35" i="47"/>
  <c r="L35" i="47"/>
  <c r="O35" i="47"/>
  <c r="M35" i="47"/>
  <c r="O57" i="47"/>
  <c r="N57" i="47"/>
  <c r="M57" i="47"/>
  <c r="O58" i="47"/>
  <c r="N58" i="47"/>
  <c r="M58" i="47"/>
  <c r="O59" i="47"/>
  <c r="N59" i="47"/>
  <c r="M59" i="47"/>
  <c r="O31" i="1"/>
  <c r="N31" i="1"/>
  <c r="M31" i="1"/>
  <c r="L31" i="1"/>
  <c r="O57" i="1"/>
  <c r="N57" i="1"/>
  <c r="M57" i="1"/>
  <c r="N59" i="1"/>
  <c r="M59" i="1"/>
  <c r="O59" i="1"/>
  <c r="O25" i="1"/>
  <c r="N25" i="1"/>
  <c r="M25" i="1"/>
  <c r="L25" i="1"/>
  <c r="O19" i="1"/>
  <c r="N19" i="1"/>
  <c r="M19" i="1"/>
  <c r="L19" i="1"/>
  <c r="O46" i="1"/>
  <c r="N46" i="1"/>
  <c r="M46" i="1"/>
  <c r="O13" i="1"/>
  <c r="N13" i="1"/>
  <c r="M13" i="1"/>
  <c r="L13" i="1"/>
  <c r="M13" i="62"/>
  <c r="O13" i="62"/>
  <c r="N13" i="62"/>
  <c r="L13" i="62"/>
  <c r="O65" i="62"/>
  <c r="N65" i="62"/>
  <c r="M65" i="62"/>
  <c r="M49" i="62"/>
  <c r="O49" i="62"/>
  <c r="N49" i="62"/>
  <c r="O24" i="62"/>
  <c r="N24" i="62"/>
  <c r="M24" i="62"/>
  <c r="L24" i="62"/>
  <c r="O44" i="62"/>
  <c r="N44" i="62"/>
  <c r="M44" i="62"/>
  <c r="O42" i="54"/>
  <c r="N42" i="54"/>
  <c r="M42" i="54"/>
  <c r="L9" i="54"/>
  <c r="O9" i="54"/>
  <c r="N9" i="54"/>
  <c r="M9" i="54"/>
  <c r="O63" i="54"/>
  <c r="N63" i="54"/>
  <c r="M63" i="54"/>
  <c r="M65" i="54"/>
  <c r="N65" i="54"/>
  <c r="O65" i="54"/>
  <c r="O49" i="54"/>
  <c r="N49" i="54"/>
  <c r="M49" i="54"/>
  <c r="L33" i="54"/>
  <c r="O33" i="54"/>
  <c r="N33" i="54"/>
  <c r="M33" i="54"/>
  <c r="O18" i="54"/>
  <c r="N18" i="54"/>
  <c r="M18" i="54"/>
  <c r="L18" i="54"/>
  <c r="O8" i="46"/>
  <c r="N8" i="46"/>
  <c r="M8" i="46"/>
  <c r="L8" i="46"/>
  <c r="O23" i="46"/>
  <c r="N23" i="46"/>
  <c r="M23" i="46"/>
  <c r="L23" i="46"/>
  <c r="O44" i="46"/>
  <c r="N44" i="46"/>
  <c r="M44" i="46"/>
  <c r="O19" i="46"/>
  <c r="N19" i="46"/>
  <c r="M19" i="46"/>
  <c r="L19" i="46"/>
  <c r="O63" i="46"/>
  <c r="N63" i="46"/>
  <c r="M63" i="46"/>
  <c r="O22" i="46"/>
  <c r="N22" i="46"/>
  <c r="M22" i="46"/>
  <c r="L22" i="46"/>
  <c r="O42" i="61"/>
  <c r="N42" i="61"/>
  <c r="M42" i="61"/>
  <c r="O44" i="61"/>
  <c r="N44" i="61"/>
  <c r="M44" i="61"/>
  <c r="O35" i="61"/>
  <c r="N35" i="61"/>
  <c r="M35" i="61"/>
  <c r="L35" i="61"/>
  <c r="N20" i="61"/>
  <c r="M20" i="61"/>
  <c r="L20" i="61"/>
  <c r="O20" i="61"/>
  <c r="O64" i="61"/>
  <c r="N64" i="61"/>
  <c r="M64" i="61"/>
  <c r="O48" i="61"/>
  <c r="N48" i="61"/>
  <c r="M48" i="61"/>
  <c r="M49" i="61"/>
  <c r="O49" i="61"/>
  <c r="N49" i="61"/>
  <c r="N12" i="53"/>
  <c r="M12" i="53"/>
  <c r="L12" i="53"/>
  <c r="O12" i="53"/>
  <c r="O57" i="53"/>
  <c r="N57" i="53"/>
  <c r="M57" i="53"/>
  <c r="O41" i="53"/>
  <c r="N41" i="53"/>
  <c r="M41" i="53"/>
  <c r="N16" i="53"/>
  <c r="M16" i="53"/>
  <c r="L16" i="53"/>
  <c r="O16" i="53"/>
  <c r="N60" i="53"/>
  <c r="M60" i="53"/>
  <c r="O60" i="53"/>
  <c r="N34" i="53"/>
  <c r="M34" i="53"/>
  <c r="L34" i="53"/>
  <c r="O34" i="53"/>
  <c r="O11" i="53"/>
  <c r="N11" i="53"/>
  <c r="M11" i="53"/>
  <c r="L11" i="53"/>
  <c r="M29" i="45"/>
  <c r="L29" i="45"/>
  <c r="O29" i="45"/>
  <c r="N29" i="45"/>
  <c r="O14" i="45"/>
  <c r="N14" i="45"/>
  <c r="M14" i="45"/>
  <c r="L14" i="45"/>
  <c r="O66" i="45"/>
  <c r="N66" i="45"/>
  <c r="M66" i="45"/>
  <c r="O42" i="45"/>
  <c r="N42" i="45"/>
  <c r="M42" i="45"/>
  <c r="M17" i="45"/>
  <c r="L17" i="45"/>
  <c r="O17" i="45"/>
  <c r="N17" i="45"/>
  <c r="O61" i="45"/>
  <c r="N61" i="45"/>
  <c r="M61" i="45"/>
  <c r="M35" i="45"/>
  <c r="L35" i="45"/>
  <c r="O35" i="45"/>
  <c r="N35" i="45"/>
  <c r="L29" i="68"/>
  <c r="O29" i="68"/>
  <c r="N29" i="68"/>
  <c r="M29" i="68"/>
  <c r="L21" i="68"/>
  <c r="O21" i="68"/>
  <c r="N21" i="68"/>
  <c r="M21" i="68"/>
  <c r="O65" i="68"/>
  <c r="N65" i="68"/>
  <c r="M65" i="68"/>
  <c r="M49" i="68"/>
  <c r="O49" i="68"/>
  <c r="N49" i="68"/>
  <c r="M24" i="68"/>
  <c r="L24" i="68"/>
  <c r="O24" i="68"/>
  <c r="N24" i="68"/>
  <c r="O44" i="68"/>
  <c r="N44" i="68"/>
  <c r="M44" i="68"/>
  <c r="L19" i="68"/>
  <c r="O19" i="68"/>
  <c r="N19" i="68"/>
  <c r="M19" i="68"/>
  <c r="O63" i="68"/>
  <c r="N63" i="68"/>
  <c r="M63" i="68"/>
  <c r="O15" i="60"/>
  <c r="N15" i="60"/>
  <c r="M15" i="60"/>
  <c r="L15" i="60"/>
  <c r="L16" i="60"/>
  <c r="O16" i="60"/>
  <c r="M16" i="60"/>
  <c r="N16" i="60"/>
  <c r="O60" i="60"/>
  <c r="N60" i="60"/>
  <c r="M60" i="60"/>
  <c r="L34" i="60"/>
  <c r="O34" i="60"/>
  <c r="M34" i="60"/>
  <c r="N34" i="60"/>
  <c r="O11" i="60"/>
  <c r="N11" i="60"/>
  <c r="M11" i="60"/>
  <c r="L11" i="60"/>
  <c r="O55" i="60"/>
  <c r="N55" i="60"/>
  <c r="M55" i="60"/>
  <c r="O29" i="60"/>
  <c r="N29" i="60"/>
  <c r="M29" i="60"/>
  <c r="L29" i="60"/>
  <c r="L14" i="60"/>
  <c r="O14" i="60"/>
  <c r="M14" i="60"/>
  <c r="N14" i="60"/>
  <c r="L34" i="52"/>
  <c r="O34" i="52"/>
  <c r="N34" i="52"/>
  <c r="M34" i="52"/>
  <c r="O11" i="52"/>
  <c r="N11" i="52"/>
  <c r="M11" i="52"/>
  <c r="L11" i="52"/>
  <c r="O29" i="52"/>
  <c r="N29" i="52"/>
  <c r="M29" i="52"/>
  <c r="L29" i="52"/>
  <c r="L14" i="52"/>
  <c r="O14" i="52"/>
  <c r="N14" i="52"/>
  <c r="M14" i="52"/>
  <c r="O42" i="52"/>
  <c r="N42" i="52"/>
  <c r="M42" i="52"/>
  <c r="O10" i="44"/>
  <c r="N10" i="44"/>
  <c r="M10" i="44"/>
  <c r="L10" i="44"/>
  <c r="O60" i="44"/>
  <c r="N60" i="44"/>
  <c r="M60" i="44"/>
  <c r="O35" i="44"/>
  <c r="N35" i="44"/>
  <c r="M35" i="44"/>
  <c r="L35" i="44"/>
  <c r="O12" i="44"/>
  <c r="N12" i="44"/>
  <c r="M12" i="44"/>
  <c r="L12" i="44"/>
  <c r="M40" i="44"/>
  <c r="O40" i="44"/>
  <c r="N40" i="44"/>
  <c r="O23" i="44"/>
  <c r="N23" i="44"/>
  <c r="M23" i="44"/>
  <c r="L23" i="44"/>
  <c r="O67" i="44"/>
  <c r="N67" i="44"/>
  <c r="M67" i="44"/>
  <c r="O19" i="67"/>
  <c r="N19" i="67"/>
  <c r="M19" i="67"/>
  <c r="L19" i="67"/>
  <c r="O63" i="67"/>
  <c r="N63" i="67"/>
  <c r="M63" i="67"/>
  <c r="O50" i="67"/>
  <c r="M50" i="67"/>
  <c r="N50" i="67"/>
  <c r="O25" i="67"/>
  <c r="N25" i="67"/>
  <c r="M25" i="67"/>
  <c r="L25" i="67"/>
  <c r="O46" i="59"/>
  <c r="N46" i="59"/>
  <c r="M46" i="59"/>
  <c r="O30" i="59"/>
  <c r="N30" i="59"/>
  <c r="M30" i="59"/>
  <c r="L30" i="59"/>
  <c r="N15" i="59"/>
  <c r="M15" i="59"/>
  <c r="L15" i="59"/>
  <c r="O15" i="59"/>
  <c r="O59" i="59"/>
  <c r="M59" i="59"/>
  <c r="N59" i="59"/>
  <c r="N33" i="59"/>
  <c r="M33" i="59"/>
  <c r="L33" i="59"/>
  <c r="O33" i="59"/>
  <c r="O10" i="59"/>
  <c r="N10" i="59"/>
  <c r="M10" i="59"/>
  <c r="L10" i="59"/>
  <c r="N54" i="59"/>
  <c r="M54" i="59"/>
  <c r="O54" i="59"/>
  <c r="N15" i="51"/>
  <c r="M15" i="51"/>
  <c r="L15" i="51"/>
  <c r="O15" i="51"/>
  <c r="M59" i="51"/>
  <c r="N59" i="51"/>
  <c r="O59" i="51"/>
  <c r="N33" i="51"/>
  <c r="M33" i="51"/>
  <c r="L33" i="51"/>
  <c r="O33" i="51"/>
  <c r="O10" i="51"/>
  <c r="N10" i="51"/>
  <c r="M10" i="51"/>
  <c r="L10" i="51"/>
  <c r="M54" i="51"/>
  <c r="O54" i="51"/>
  <c r="N54" i="51"/>
  <c r="O28" i="51"/>
  <c r="N28" i="51"/>
  <c r="M28" i="51"/>
  <c r="L28" i="51"/>
  <c r="M40" i="43"/>
  <c r="O40" i="43"/>
  <c r="N40" i="43"/>
  <c r="M16" i="43"/>
  <c r="L16" i="43"/>
  <c r="O16" i="43"/>
  <c r="N16" i="43"/>
  <c r="N60" i="43"/>
  <c r="O60" i="43"/>
  <c r="M60" i="43"/>
  <c r="M34" i="43"/>
  <c r="L34" i="43"/>
  <c r="O34" i="43"/>
  <c r="N34" i="43"/>
  <c r="O11" i="43"/>
  <c r="N11" i="43"/>
  <c r="M11" i="43"/>
  <c r="L11" i="43"/>
  <c r="M55" i="43"/>
  <c r="O55" i="43"/>
  <c r="N55" i="43"/>
  <c r="O29" i="43"/>
  <c r="N29" i="43"/>
  <c r="M29" i="43"/>
  <c r="L29" i="43"/>
  <c r="O58" i="66"/>
  <c r="N58" i="66"/>
  <c r="M58" i="66"/>
  <c r="O59" i="66"/>
  <c r="N59" i="66"/>
  <c r="M59" i="66"/>
  <c r="M33" i="66"/>
  <c r="L33" i="66"/>
  <c r="O33" i="66"/>
  <c r="N33" i="66"/>
  <c r="O10" i="66"/>
  <c r="N10" i="66"/>
  <c r="M10" i="66"/>
  <c r="L10" i="66"/>
  <c r="O54" i="66"/>
  <c r="N54" i="66"/>
  <c r="M54" i="66"/>
  <c r="O28" i="66"/>
  <c r="N28" i="66"/>
  <c r="M28" i="66"/>
  <c r="L28" i="66"/>
  <c r="N60" i="58"/>
  <c r="M60" i="58"/>
  <c r="O60" i="58"/>
  <c r="O10" i="58"/>
  <c r="N10" i="58"/>
  <c r="M10" i="58"/>
  <c r="L10" i="58"/>
  <c r="N54" i="58"/>
  <c r="M54" i="58"/>
  <c r="O54" i="58"/>
  <c r="O28" i="58"/>
  <c r="N28" i="58"/>
  <c r="M28" i="58"/>
  <c r="L28" i="58"/>
  <c r="O57" i="58"/>
  <c r="M57" i="58"/>
  <c r="N57" i="58"/>
  <c r="O41" i="58"/>
  <c r="N41" i="58"/>
  <c r="M41" i="58"/>
  <c r="O16" i="58"/>
  <c r="N16" i="58"/>
  <c r="M16" i="58"/>
  <c r="L16" i="58"/>
  <c r="L35" i="50"/>
  <c r="O35" i="50"/>
  <c r="N35" i="50"/>
  <c r="M35" i="50"/>
  <c r="L13" i="50"/>
  <c r="O13" i="50"/>
  <c r="N13" i="50"/>
  <c r="M13" i="50"/>
  <c r="N65" i="50"/>
  <c r="O65" i="50"/>
  <c r="M65" i="50"/>
  <c r="O49" i="50"/>
  <c r="N49" i="50"/>
  <c r="M49" i="50"/>
  <c r="O24" i="50"/>
  <c r="N24" i="50"/>
  <c r="M24" i="50"/>
  <c r="L24" i="50"/>
  <c r="O44" i="50"/>
  <c r="N44" i="50"/>
  <c r="M44" i="50"/>
  <c r="O12" i="42"/>
  <c r="N12" i="42"/>
  <c r="M12" i="42"/>
  <c r="L12" i="42"/>
  <c r="O63" i="42"/>
  <c r="M63" i="42"/>
  <c r="N63" i="42"/>
  <c r="O37" i="42"/>
  <c r="N37" i="42"/>
  <c r="M37" i="42"/>
  <c r="L37" i="42"/>
  <c r="O22" i="42"/>
  <c r="N22" i="42"/>
  <c r="M22" i="42"/>
  <c r="L22" i="42"/>
  <c r="O50" i="42"/>
  <c r="N50" i="42"/>
  <c r="M50" i="42"/>
  <c r="O25" i="42"/>
  <c r="N25" i="42"/>
  <c r="M25" i="42"/>
  <c r="L25" i="42"/>
  <c r="O55" i="65"/>
  <c r="N55" i="65"/>
  <c r="M55" i="65"/>
  <c r="O32" i="65"/>
  <c r="N32" i="65"/>
  <c r="M32" i="65"/>
  <c r="L32" i="65"/>
  <c r="O9" i="65"/>
  <c r="N9" i="65"/>
  <c r="M9" i="65"/>
  <c r="L9" i="65"/>
  <c r="M53" i="65"/>
  <c r="O53" i="65"/>
  <c r="N53" i="65"/>
  <c r="O27" i="65"/>
  <c r="N27" i="65"/>
  <c r="M27" i="65"/>
  <c r="L27" i="65"/>
  <c r="M30" i="57"/>
  <c r="L30" i="57"/>
  <c r="O30" i="57"/>
  <c r="N30" i="57"/>
  <c r="O58" i="57"/>
  <c r="M58" i="57"/>
  <c r="N58" i="57"/>
  <c r="M32" i="57"/>
  <c r="L32" i="57"/>
  <c r="O32" i="57"/>
  <c r="N32" i="57"/>
  <c r="N9" i="57"/>
  <c r="L9" i="57"/>
  <c r="O9" i="57"/>
  <c r="M9" i="57"/>
  <c r="O53" i="57"/>
  <c r="N53" i="57"/>
  <c r="M53" i="57"/>
  <c r="N27" i="57"/>
  <c r="O27" i="57"/>
  <c r="M27" i="57"/>
  <c r="L27" i="57"/>
  <c r="O50" i="49"/>
  <c r="N50" i="49"/>
  <c r="M50" i="49"/>
  <c r="O44" i="49"/>
  <c r="N44" i="49"/>
  <c r="M44" i="49"/>
  <c r="O19" i="49"/>
  <c r="N19" i="49"/>
  <c r="L19" i="49"/>
  <c r="M19" i="49"/>
  <c r="N63" i="49"/>
  <c r="O63" i="49"/>
  <c r="M63" i="49"/>
  <c r="N22" i="49"/>
  <c r="L22" i="49"/>
  <c r="O22" i="49"/>
  <c r="M22" i="49"/>
  <c r="M21" i="41"/>
  <c r="L21" i="41"/>
  <c r="O21" i="41"/>
  <c r="N21" i="41"/>
  <c r="M25" i="41"/>
  <c r="L25" i="41"/>
  <c r="O25" i="41"/>
  <c r="N25" i="41"/>
  <c r="O30" i="41"/>
  <c r="N30" i="41"/>
  <c r="M30" i="41"/>
  <c r="L30" i="41"/>
  <c r="O16" i="41"/>
  <c r="N16" i="41"/>
  <c r="M16" i="41"/>
  <c r="L16" i="41"/>
  <c r="M35" i="41"/>
  <c r="L35" i="41"/>
  <c r="O35" i="41"/>
  <c r="N35" i="41"/>
  <c r="O12" i="41"/>
  <c r="N12" i="41"/>
  <c r="M12" i="41"/>
  <c r="L12" i="41"/>
  <c r="M31" i="41"/>
  <c r="L31" i="41"/>
  <c r="O31" i="41"/>
  <c r="N31" i="41"/>
  <c r="M34" i="64"/>
  <c r="L34" i="64"/>
  <c r="O34" i="64"/>
  <c r="N34" i="64"/>
  <c r="M14" i="64"/>
  <c r="L14" i="64"/>
  <c r="O14" i="64"/>
  <c r="N14" i="64"/>
  <c r="O19" i="64"/>
  <c r="N19" i="64"/>
  <c r="M19" i="64"/>
  <c r="L19" i="64"/>
  <c r="O63" i="64"/>
  <c r="N63" i="64"/>
  <c r="M63" i="64"/>
  <c r="M22" i="64"/>
  <c r="L22" i="64"/>
  <c r="O22" i="64"/>
  <c r="N22" i="64"/>
  <c r="O50" i="64"/>
  <c r="M50" i="64"/>
  <c r="N50" i="64"/>
  <c r="O19" i="56"/>
  <c r="N19" i="56"/>
  <c r="M19" i="56"/>
  <c r="L19" i="56"/>
  <c r="L30" i="56"/>
  <c r="O30" i="56"/>
  <c r="N30" i="56"/>
  <c r="M30" i="56"/>
  <c r="O15" i="56"/>
  <c r="N15" i="56"/>
  <c r="M15" i="56"/>
  <c r="L15" i="56"/>
  <c r="O59" i="56"/>
  <c r="N59" i="56"/>
  <c r="M59" i="56"/>
  <c r="O33" i="56"/>
  <c r="N33" i="56"/>
  <c r="M33" i="56"/>
  <c r="L33" i="56"/>
  <c r="L10" i="56"/>
  <c r="O10" i="56"/>
  <c r="N10" i="56"/>
  <c r="M10" i="56"/>
  <c r="O59" i="48"/>
  <c r="N59" i="48"/>
  <c r="M59" i="48"/>
  <c r="O47" i="48"/>
  <c r="N47" i="48"/>
  <c r="M47" i="48"/>
  <c r="L32" i="48"/>
  <c r="N32" i="48"/>
  <c r="O32" i="48"/>
  <c r="M32" i="48"/>
  <c r="M65" i="48"/>
  <c r="O65" i="48"/>
  <c r="N65" i="48"/>
  <c r="O49" i="48"/>
  <c r="N49" i="48"/>
  <c r="M49" i="48"/>
  <c r="O60" i="48"/>
  <c r="N60" i="48"/>
  <c r="M60" i="48"/>
  <c r="L34" i="48"/>
  <c r="N34" i="48"/>
  <c r="O34" i="48"/>
  <c r="M34" i="48"/>
  <c r="N11" i="48"/>
  <c r="L11" i="48"/>
  <c r="O11" i="48"/>
  <c r="M11" i="48"/>
  <c r="O17" i="40"/>
  <c r="N17" i="40"/>
  <c r="M17" i="40"/>
  <c r="L17" i="40"/>
  <c r="N45" i="40"/>
  <c r="M45" i="40"/>
  <c r="O45" i="40"/>
  <c r="O28" i="40"/>
  <c r="N28" i="40"/>
  <c r="M28" i="40"/>
  <c r="L28" i="40"/>
  <c r="M57" i="40"/>
  <c r="O57" i="40"/>
  <c r="N57" i="40"/>
  <c r="O49" i="40"/>
  <c r="N49" i="40"/>
  <c r="M49" i="40"/>
  <c r="O24" i="40"/>
  <c r="N24" i="40"/>
  <c r="M24" i="40"/>
  <c r="L24" i="40"/>
  <c r="O22" i="63"/>
  <c r="M22" i="63"/>
  <c r="N22" i="63"/>
  <c r="L22" i="63"/>
  <c r="O23" i="63"/>
  <c r="M23" i="63"/>
  <c r="L23" i="63"/>
  <c r="N23" i="63"/>
  <c r="O67" i="63"/>
  <c r="N67" i="63"/>
  <c r="M67" i="63"/>
  <c r="O43" i="63"/>
  <c r="N43" i="63"/>
  <c r="M43" i="63"/>
  <c r="O18" i="63"/>
  <c r="M18" i="63"/>
  <c r="N18" i="63"/>
  <c r="L18" i="63"/>
  <c r="N62" i="63"/>
  <c r="M62" i="63"/>
  <c r="O62" i="63"/>
  <c r="O13" i="63"/>
  <c r="M13" i="63"/>
  <c r="L13" i="63"/>
  <c r="N13" i="63"/>
  <c r="N11" i="55"/>
  <c r="M11" i="55"/>
  <c r="L11" i="55"/>
  <c r="O11" i="55"/>
  <c r="N25" i="55"/>
  <c r="M25" i="55"/>
  <c r="L25" i="55"/>
  <c r="O25" i="55"/>
  <c r="O54" i="55"/>
  <c r="M54" i="55"/>
  <c r="N54" i="55"/>
  <c r="O28" i="55"/>
  <c r="N28" i="55"/>
  <c r="M28" i="55"/>
  <c r="L28" i="55"/>
  <c r="O57" i="55"/>
  <c r="N57" i="55"/>
  <c r="M57" i="55"/>
  <c r="O41" i="55"/>
  <c r="N41" i="55"/>
  <c r="M41" i="55"/>
  <c r="N19" i="47"/>
  <c r="L19" i="47"/>
  <c r="O19" i="47"/>
  <c r="M19" i="47"/>
  <c r="M40" i="47"/>
  <c r="O40" i="47"/>
  <c r="N40" i="47"/>
  <c r="N22" i="47"/>
  <c r="L22" i="47"/>
  <c r="M22" i="47"/>
  <c r="O22" i="47"/>
  <c r="O51" i="47"/>
  <c r="N51" i="47"/>
  <c r="M51" i="47"/>
  <c r="O46" i="47"/>
  <c r="N46" i="47"/>
  <c r="M46" i="47"/>
  <c r="O65" i="47"/>
  <c r="N65" i="47"/>
  <c r="M65" i="47"/>
  <c r="O66" i="47"/>
  <c r="N66" i="47"/>
  <c r="M66" i="47"/>
  <c r="O67" i="47"/>
  <c r="N67" i="47"/>
  <c r="M67" i="47"/>
  <c r="O41" i="1"/>
  <c r="N41" i="1"/>
  <c r="M41" i="1"/>
  <c r="N67" i="1"/>
  <c r="M67" i="1"/>
  <c r="O67" i="1"/>
  <c r="O33" i="1"/>
  <c r="N33" i="1"/>
  <c r="M33" i="1"/>
  <c r="L33" i="1"/>
  <c r="M30" i="1"/>
  <c r="L30" i="1"/>
  <c r="O30" i="1"/>
  <c r="N30" i="1"/>
  <c r="O27" i="1"/>
  <c r="N27" i="1"/>
  <c r="M27" i="1"/>
  <c r="L27" i="1"/>
  <c r="O21" i="1"/>
  <c r="N21" i="1"/>
  <c r="M21" i="1"/>
  <c r="L21" i="1"/>
  <c r="M11" i="62"/>
  <c r="O11" i="62"/>
  <c r="L11" i="62"/>
  <c r="N11" i="62"/>
  <c r="N46" i="62"/>
  <c r="M46" i="62"/>
  <c r="O46" i="62"/>
  <c r="M21" i="62"/>
  <c r="O21" i="62"/>
  <c r="N21" i="62"/>
  <c r="L21" i="62"/>
  <c r="O58" i="62"/>
  <c r="N58" i="62"/>
  <c r="M58" i="62"/>
  <c r="O32" i="62"/>
  <c r="N32" i="62"/>
  <c r="M32" i="62"/>
  <c r="L32" i="62"/>
  <c r="M9" i="62"/>
  <c r="O9" i="62"/>
  <c r="N9" i="62"/>
  <c r="L9" i="62"/>
  <c r="O53" i="62"/>
  <c r="N53" i="62"/>
  <c r="M53" i="62"/>
  <c r="O64" i="54"/>
  <c r="N64" i="54"/>
  <c r="M64" i="54"/>
  <c r="O24" i="54"/>
  <c r="N24" i="54"/>
  <c r="M24" i="54"/>
  <c r="L24" i="54"/>
  <c r="O58" i="54"/>
  <c r="N58" i="54"/>
  <c r="M58" i="54"/>
  <c r="O43" i="54"/>
  <c r="N43" i="54"/>
  <c r="M43" i="54"/>
  <c r="O26" i="54"/>
  <c r="N26" i="54"/>
  <c r="M26" i="54"/>
  <c r="L26" i="54"/>
  <c r="O31" i="46"/>
  <c r="N31" i="46"/>
  <c r="M31" i="46"/>
  <c r="L31" i="46"/>
  <c r="O9" i="46"/>
  <c r="N9" i="46"/>
  <c r="M9" i="46"/>
  <c r="L9" i="46"/>
  <c r="M53" i="46"/>
  <c r="O53" i="46"/>
  <c r="N53" i="46"/>
  <c r="O27" i="46"/>
  <c r="N27" i="46"/>
  <c r="M27" i="46"/>
  <c r="L27" i="46"/>
  <c r="O47" i="46"/>
  <c r="N47" i="46"/>
  <c r="M47" i="46"/>
  <c r="O30" i="46"/>
  <c r="N30" i="46"/>
  <c r="M30" i="46"/>
  <c r="L30" i="46"/>
  <c r="N12" i="61"/>
  <c r="M12" i="61"/>
  <c r="L12" i="61"/>
  <c r="O12" i="61"/>
  <c r="O23" i="61"/>
  <c r="N23" i="61"/>
  <c r="M23" i="61"/>
  <c r="L23" i="61"/>
  <c r="O9" i="61"/>
  <c r="N9" i="61"/>
  <c r="M9" i="61"/>
  <c r="L9" i="61"/>
  <c r="M53" i="61"/>
  <c r="O53" i="61"/>
  <c r="N53" i="61"/>
  <c r="O45" i="61"/>
  <c r="N45" i="61"/>
  <c r="M45" i="61"/>
  <c r="N28" i="61"/>
  <c r="M28" i="61"/>
  <c r="L28" i="61"/>
  <c r="O28" i="61"/>
  <c r="O57" i="61"/>
  <c r="N57" i="61"/>
  <c r="M57" i="61"/>
  <c r="N58" i="61"/>
  <c r="M58" i="61"/>
  <c r="O58" i="61"/>
  <c r="O13" i="53"/>
  <c r="N13" i="53"/>
  <c r="M13" i="53"/>
  <c r="L13" i="53"/>
  <c r="O65" i="53"/>
  <c r="N65" i="53"/>
  <c r="M65" i="53"/>
  <c r="O49" i="53"/>
  <c r="N49" i="53"/>
  <c r="M49" i="53"/>
  <c r="N24" i="53"/>
  <c r="M24" i="53"/>
  <c r="L24" i="53"/>
  <c r="O24" i="53"/>
  <c r="O44" i="53"/>
  <c r="N44" i="53"/>
  <c r="M44" i="53"/>
  <c r="O19" i="53"/>
  <c r="N19" i="53"/>
  <c r="M19" i="53"/>
  <c r="L19" i="53"/>
  <c r="M37" i="45"/>
  <c r="L37" i="45"/>
  <c r="O37" i="45"/>
  <c r="N37" i="45"/>
  <c r="O46" i="45"/>
  <c r="N46" i="45"/>
  <c r="M46" i="45"/>
  <c r="O22" i="45"/>
  <c r="N22" i="45"/>
  <c r="M22" i="45"/>
  <c r="L22" i="45"/>
  <c r="O50" i="45"/>
  <c r="N50" i="45"/>
  <c r="M50" i="45"/>
  <c r="M25" i="45"/>
  <c r="L25" i="45"/>
  <c r="O25" i="45"/>
  <c r="N25" i="45"/>
  <c r="M32" i="68"/>
  <c r="L32" i="68"/>
  <c r="O32" i="68"/>
  <c r="N32" i="68"/>
  <c r="L9" i="68"/>
  <c r="O9" i="68"/>
  <c r="N9" i="68"/>
  <c r="M9" i="68"/>
  <c r="O53" i="68"/>
  <c r="N53" i="68"/>
  <c r="M53" i="68"/>
  <c r="L27" i="68"/>
  <c r="O27" i="68"/>
  <c r="N27" i="68"/>
  <c r="M27" i="68"/>
  <c r="L24" i="60"/>
  <c r="O24" i="60"/>
  <c r="M24" i="60"/>
  <c r="N24" i="60"/>
  <c r="O44" i="60"/>
  <c r="N44" i="60"/>
  <c r="M44" i="60"/>
  <c r="O63" i="60"/>
  <c r="N63" i="60"/>
  <c r="M63" i="60"/>
  <c r="O37" i="60"/>
  <c r="N37" i="60"/>
  <c r="M37" i="60"/>
  <c r="L37" i="60"/>
  <c r="L22" i="60"/>
  <c r="O22" i="60"/>
  <c r="M22" i="60"/>
  <c r="N22" i="60"/>
  <c r="O44" i="52"/>
  <c r="N44" i="52"/>
  <c r="M44" i="52"/>
  <c r="O19" i="52"/>
  <c r="N19" i="52"/>
  <c r="M19" i="52"/>
  <c r="L19" i="52"/>
  <c r="O63" i="52"/>
  <c r="N63" i="52"/>
  <c r="M63" i="52"/>
  <c r="L22" i="52"/>
  <c r="O22" i="52"/>
  <c r="N22" i="52"/>
  <c r="M22" i="52"/>
  <c r="O50" i="52"/>
  <c r="N50" i="52"/>
  <c r="M50" i="52"/>
  <c r="O34" i="44"/>
  <c r="N34" i="44"/>
  <c r="M34" i="44"/>
  <c r="L34" i="44"/>
  <c r="O20" i="44"/>
  <c r="N20" i="44"/>
  <c r="M20" i="44"/>
  <c r="L20" i="44"/>
  <c r="O64" i="44"/>
  <c r="N64" i="44"/>
  <c r="M64" i="44"/>
  <c r="M48" i="44"/>
  <c r="O48" i="44"/>
  <c r="N48" i="44"/>
  <c r="O31" i="44"/>
  <c r="N31" i="44"/>
  <c r="M31" i="44"/>
  <c r="L31" i="44"/>
  <c r="O8" i="44"/>
  <c r="N8" i="44"/>
  <c r="M8" i="44"/>
  <c r="L8" i="44"/>
  <c r="O18" i="67"/>
  <c r="N18" i="67"/>
  <c r="M18" i="67"/>
  <c r="L18" i="67"/>
  <c r="O27" i="67"/>
  <c r="N27" i="67"/>
  <c r="M27" i="67"/>
  <c r="L27" i="67"/>
  <c r="N47" i="67"/>
  <c r="M47" i="67"/>
  <c r="O47" i="67"/>
  <c r="O30" i="67"/>
  <c r="N30" i="67"/>
  <c r="M30" i="67"/>
  <c r="L30" i="67"/>
  <c r="O15" i="67"/>
  <c r="N15" i="67"/>
  <c r="M15" i="67"/>
  <c r="L15" i="67"/>
  <c r="O59" i="67"/>
  <c r="N59" i="67"/>
  <c r="M59" i="67"/>
  <c r="O33" i="67"/>
  <c r="N33" i="67"/>
  <c r="M33" i="67"/>
  <c r="L33" i="67"/>
  <c r="O12" i="59"/>
  <c r="N12" i="59"/>
  <c r="M12" i="59"/>
  <c r="L12" i="59"/>
  <c r="O55" i="59"/>
  <c r="M55" i="59"/>
  <c r="N55" i="59"/>
  <c r="M40" i="59"/>
  <c r="O40" i="59"/>
  <c r="N40" i="59"/>
  <c r="N23" i="59"/>
  <c r="M23" i="59"/>
  <c r="L23" i="59"/>
  <c r="O23" i="59"/>
  <c r="O43" i="59"/>
  <c r="N43" i="59"/>
  <c r="M43" i="59"/>
  <c r="O14" i="51"/>
  <c r="N14" i="51"/>
  <c r="M14" i="51"/>
  <c r="L14" i="51"/>
  <c r="N23" i="51"/>
  <c r="M23" i="51"/>
  <c r="L23" i="51"/>
  <c r="O23" i="51"/>
  <c r="M67" i="51"/>
  <c r="N67" i="51"/>
  <c r="O67" i="51"/>
  <c r="O43" i="51"/>
  <c r="N43" i="51"/>
  <c r="M43" i="51"/>
  <c r="O18" i="51"/>
  <c r="N18" i="51"/>
  <c r="M18" i="51"/>
  <c r="L18" i="51"/>
  <c r="M62" i="51"/>
  <c r="N62" i="51"/>
  <c r="O62" i="51"/>
  <c r="N13" i="51"/>
  <c r="M13" i="51"/>
  <c r="L13" i="51"/>
  <c r="O13" i="51"/>
  <c r="O23" i="43"/>
  <c r="N23" i="43"/>
  <c r="M23" i="43"/>
  <c r="L23" i="43"/>
  <c r="M48" i="43"/>
  <c r="O48" i="43"/>
  <c r="N48" i="43"/>
  <c r="M24" i="43"/>
  <c r="L24" i="43"/>
  <c r="O24" i="43"/>
  <c r="N24" i="43"/>
  <c r="O44" i="43"/>
  <c r="N44" i="43"/>
  <c r="M44" i="43"/>
  <c r="O19" i="43"/>
  <c r="N19" i="43"/>
  <c r="M19" i="43"/>
  <c r="L19" i="43"/>
  <c r="M63" i="43"/>
  <c r="O63" i="43"/>
  <c r="N63" i="43"/>
  <c r="M15" i="66"/>
  <c r="L15" i="66"/>
  <c r="O15" i="66"/>
  <c r="N15" i="66"/>
  <c r="O66" i="66"/>
  <c r="N66" i="66"/>
  <c r="M66" i="66"/>
  <c r="O43" i="66"/>
  <c r="N43" i="66"/>
  <c r="M43" i="66"/>
  <c r="O18" i="66"/>
  <c r="N18" i="66"/>
  <c r="M18" i="66"/>
  <c r="L18" i="66"/>
  <c r="O62" i="66"/>
  <c r="N62" i="66"/>
  <c r="M62" i="66"/>
  <c r="M13" i="66"/>
  <c r="L13" i="66"/>
  <c r="O13" i="66"/>
  <c r="N13" i="66"/>
  <c r="O65" i="66"/>
  <c r="N65" i="66"/>
  <c r="M65" i="66"/>
  <c r="O36" i="58"/>
  <c r="N36" i="58"/>
  <c r="M36" i="58"/>
  <c r="L36" i="58"/>
  <c r="M13" i="58"/>
  <c r="O13" i="58"/>
  <c r="N13" i="58"/>
  <c r="L13" i="58"/>
  <c r="O65" i="58"/>
  <c r="M65" i="58"/>
  <c r="N65" i="58"/>
  <c r="O49" i="58"/>
  <c r="N49" i="58"/>
  <c r="M49" i="58"/>
  <c r="O24" i="58"/>
  <c r="N24" i="58"/>
  <c r="M24" i="58"/>
  <c r="L24" i="58"/>
  <c r="O46" i="50"/>
  <c r="N46" i="50"/>
  <c r="M46" i="50"/>
  <c r="L21" i="50"/>
  <c r="O21" i="50"/>
  <c r="N21" i="50"/>
  <c r="M21" i="50"/>
  <c r="O58" i="50"/>
  <c r="N58" i="50"/>
  <c r="M58" i="50"/>
  <c r="O32" i="50"/>
  <c r="N32" i="50"/>
  <c r="M32" i="50"/>
  <c r="L32" i="50"/>
  <c r="L9" i="50"/>
  <c r="O9" i="50"/>
  <c r="N9" i="50"/>
  <c r="M9" i="50"/>
  <c r="O53" i="50"/>
  <c r="N53" i="50"/>
  <c r="M53" i="50"/>
  <c r="O55" i="42"/>
  <c r="M55" i="42"/>
  <c r="N55" i="42"/>
  <c r="O47" i="42"/>
  <c r="N47" i="42"/>
  <c r="M47" i="42"/>
  <c r="O30" i="42"/>
  <c r="N30" i="42"/>
  <c r="M30" i="42"/>
  <c r="L30" i="42"/>
  <c r="O15" i="42"/>
  <c r="N15" i="42"/>
  <c r="M15" i="42"/>
  <c r="L15" i="42"/>
  <c r="O59" i="42"/>
  <c r="M59" i="42"/>
  <c r="N59" i="42"/>
  <c r="O33" i="42"/>
  <c r="N33" i="42"/>
  <c r="M33" i="42"/>
  <c r="L33" i="42"/>
  <c r="O10" i="42"/>
  <c r="N10" i="42"/>
  <c r="M10" i="42"/>
  <c r="L10" i="42"/>
  <c r="O63" i="65"/>
  <c r="N63" i="65"/>
  <c r="M63" i="65"/>
  <c r="O29" i="65"/>
  <c r="N29" i="65"/>
  <c r="M29" i="65"/>
  <c r="L29" i="65"/>
  <c r="O14" i="65"/>
  <c r="N14" i="65"/>
  <c r="M14" i="65"/>
  <c r="L14" i="65"/>
  <c r="N66" i="65"/>
  <c r="M66" i="65"/>
  <c r="O66" i="65"/>
  <c r="O42" i="65"/>
  <c r="M42" i="65"/>
  <c r="N42" i="65"/>
  <c r="O17" i="65"/>
  <c r="N17" i="65"/>
  <c r="M17" i="65"/>
  <c r="L17" i="65"/>
  <c r="M61" i="65"/>
  <c r="O61" i="65"/>
  <c r="N61" i="65"/>
  <c r="O35" i="65"/>
  <c r="N35" i="65"/>
  <c r="M35" i="65"/>
  <c r="L35" i="65"/>
  <c r="O57" i="57"/>
  <c r="N57" i="57"/>
  <c r="M57" i="57"/>
  <c r="M40" i="57"/>
  <c r="O40" i="57"/>
  <c r="N40" i="57"/>
  <c r="O66" i="57"/>
  <c r="M66" i="57"/>
  <c r="N66" i="57"/>
  <c r="O42" i="57"/>
  <c r="N42" i="57"/>
  <c r="M42" i="57"/>
  <c r="N17" i="57"/>
  <c r="O17" i="57"/>
  <c r="M17" i="57"/>
  <c r="L17" i="57"/>
  <c r="O61" i="57"/>
  <c r="N61" i="57"/>
  <c r="M61" i="57"/>
  <c r="N35" i="57"/>
  <c r="M35" i="57"/>
  <c r="L35" i="57"/>
  <c r="O35" i="57"/>
  <c r="M12" i="57"/>
  <c r="L12" i="57"/>
  <c r="N12" i="57"/>
  <c r="O12" i="57"/>
  <c r="O59" i="49"/>
  <c r="N59" i="49"/>
  <c r="M59" i="49"/>
  <c r="O9" i="49"/>
  <c r="N9" i="49"/>
  <c r="L9" i="49"/>
  <c r="M9" i="49"/>
  <c r="O53" i="49"/>
  <c r="N53" i="49"/>
  <c r="M53" i="49"/>
  <c r="O27" i="49"/>
  <c r="N27" i="49"/>
  <c r="L27" i="49"/>
  <c r="M27" i="49"/>
  <c r="O47" i="49"/>
  <c r="N47" i="49"/>
  <c r="M47" i="49"/>
  <c r="N30" i="49"/>
  <c r="L30" i="49"/>
  <c r="O30" i="49"/>
  <c r="M30" i="49"/>
  <c r="O15" i="49"/>
  <c r="N15" i="49"/>
  <c r="L15" i="49"/>
  <c r="M15" i="49"/>
  <c r="O43" i="41"/>
  <c r="N43" i="41"/>
  <c r="M43" i="41"/>
  <c r="M48" i="41"/>
  <c r="O48" i="41"/>
  <c r="N48" i="41"/>
  <c r="N56" i="41"/>
  <c r="O56" i="41"/>
  <c r="M56" i="41"/>
  <c r="O24" i="41"/>
  <c r="N24" i="41"/>
  <c r="M24" i="41"/>
  <c r="L24" i="41"/>
  <c r="N45" i="41"/>
  <c r="M45" i="41"/>
  <c r="O45" i="41"/>
  <c r="O20" i="41"/>
  <c r="N20" i="41"/>
  <c r="M20" i="41"/>
  <c r="L20" i="41"/>
  <c r="O41" i="41"/>
  <c r="N41" i="41"/>
  <c r="M41" i="41"/>
  <c r="O11" i="64"/>
  <c r="N11" i="64"/>
  <c r="M11" i="64"/>
  <c r="L11" i="64"/>
  <c r="O55" i="64"/>
  <c r="N55" i="64"/>
  <c r="M55" i="64"/>
  <c r="O25" i="64"/>
  <c r="N25" i="64"/>
  <c r="M25" i="64"/>
  <c r="L25" i="64"/>
  <c r="O44" i="64"/>
  <c r="N44" i="64"/>
  <c r="M44" i="64"/>
  <c r="O51" i="64"/>
  <c r="N51" i="64"/>
  <c r="M51" i="64"/>
  <c r="O53" i="64"/>
  <c r="N53" i="64"/>
  <c r="M53" i="64"/>
  <c r="O27" i="64"/>
  <c r="N27" i="64"/>
  <c r="M27" i="64"/>
  <c r="L27" i="64"/>
  <c r="N47" i="64"/>
  <c r="M47" i="64"/>
  <c r="O47" i="64"/>
  <c r="M30" i="64"/>
  <c r="L30" i="64"/>
  <c r="O30" i="64"/>
  <c r="N30" i="64"/>
  <c r="O15" i="64"/>
  <c r="N15" i="64"/>
  <c r="M15" i="64"/>
  <c r="L15" i="64"/>
  <c r="M59" i="64"/>
  <c r="O59" i="64"/>
  <c r="N59" i="64"/>
  <c r="L12" i="56"/>
  <c r="O12" i="56"/>
  <c r="N12" i="56"/>
  <c r="M12" i="56"/>
  <c r="M40" i="56"/>
  <c r="O40" i="56"/>
  <c r="N40" i="56"/>
  <c r="O23" i="56"/>
  <c r="N23" i="56"/>
  <c r="M23" i="56"/>
  <c r="L23" i="56"/>
  <c r="O43" i="56"/>
  <c r="N43" i="56"/>
  <c r="M43" i="56"/>
  <c r="L18" i="56"/>
  <c r="O18" i="56"/>
  <c r="N18" i="56"/>
  <c r="M18" i="56"/>
  <c r="L20" i="48"/>
  <c r="N20" i="48"/>
  <c r="O20" i="48"/>
  <c r="M20" i="48"/>
  <c r="O58" i="48"/>
  <c r="N58" i="48"/>
  <c r="M58" i="48"/>
  <c r="O44" i="48"/>
  <c r="N44" i="48"/>
  <c r="M44" i="48"/>
  <c r="N19" i="48"/>
  <c r="L19" i="48"/>
  <c r="O19" i="48"/>
  <c r="M19" i="48"/>
  <c r="O43" i="40"/>
  <c r="N43" i="40"/>
  <c r="M43" i="40"/>
  <c r="O54" i="40"/>
  <c r="N54" i="40"/>
  <c r="M54" i="40"/>
  <c r="O36" i="40"/>
  <c r="N36" i="40"/>
  <c r="M36" i="40"/>
  <c r="L36" i="40"/>
  <c r="O13" i="40"/>
  <c r="N13" i="40"/>
  <c r="M13" i="40"/>
  <c r="L13" i="40"/>
  <c r="M65" i="40"/>
  <c r="O65" i="40"/>
  <c r="N65" i="40"/>
  <c r="O58" i="40"/>
  <c r="N58" i="40"/>
  <c r="M58" i="40"/>
  <c r="O32" i="40"/>
  <c r="N32" i="40"/>
  <c r="M32" i="40"/>
  <c r="L32" i="40"/>
  <c r="O31" i="63"/>
  <c r="M31" i="63"/>
  <c r="L31" i="63"/>
  <c r="N31" i="63"/>
  <c r="O8" i="63"/>
  <c r="M8" i="63"/>
  <c r="N8" i="63"/>
  <c r="L8" i="63"/>
  <c r="O51" i="63"/>
  <c r="N51" i="63"/>
  <c r="M51" i="63"/>
  <c r="O26" i="63"/>
  <c r="M26" i="63"/>
  <c r="N26" i="63"/>
  <c r="L26" i="63"/>
  <c r="N46" i="63"/>
  <c r="M46" i="63"/>
  <c r="O46" i="63"/>
  <c r="O21" i="63"/>
  <c r="M21" i="63"/>
  <c r="L21" i="63"/>
  <c r="N21" i="63"/>
  <c r="N33" i="55"/>
  <c r="M33" i="55"/>
  <c r="L33" i="55"/>
  <c r="O33" i="55"/>
  <c r="O10" i="55"/>
  <c r="N10" i="55"/>
  <c r="M10" i="55"/>
  <c r="L10" i="55"/>
  <c r="O36" i="55"/>
  <c r="N36" i="55"/>
  <c r="M36" i="55"/>
  <c r="L36" i="55"/>
  <c r="N13" i="55"/>
  <c r="M13" i="55"/>
  <c r="L13" i="55"/>
  <c r="O13" i="55"/>
  <c r="O65" i="55"/>
  <c r="N65" i="55"/>
  <c r="M65" i="55"/>
  <c r="O49" i="55"/>
  <c r="N49" i="55"/>
  <c r="M49" i="55"/>
  <c r="O43" i="47"/>
  <c r="N43" i="47"/>
  <c r="M43" i="47"/>
  <c r="N60" i="47"/>
  <c r="M60" i="47"/>
  <c r="O60" i="47"/>
  <c r="N13" i="47"/>
  <c r="L13" i="47"/>
  <c r="O13" i="47"/>
  <c r="M13" i="47"/>
  <c r="N30" i="47"/>
  <c r="L30" i="47"/>
  <c r="M30" i="47"/>
  <c r="O30" i="47"/>
  <c r="O9" i="47"/>
  <c r="N9" i="47"/>
  <c r="M9" i="47"/>
  <c r="L9" i="47"/>
  <c r="O54" i="47"/>
  <c r="N54" i="47"/>
  <c r="M54" i="47"/>
  <c r="M55" i="47"/>
  <c r="O55" i="47"/>
  <c r="N55" i="47"/>
  <c r="O49" i="1"/>
  <c r="N49" i="1"/>
  <c r="M49" i="1"/>
  <c r="M8" i="1"/>
  <c r="L8" i="1"/>
  <c r="O8" i="1"/>
  <c r="N8" i="1"/>
  <c r="O43" i="1"/>
  <c r="N43" i="1"/>
  <c r="M43" i="1"/>
  <c r="M10" i="1"/>
  <c r="L10" i="1"/>
  <c r="O10" i="1"/>
  <c r="N10" i="1"/>
  <c r="O35" i="1"/>
  <c r="N35" i="1"/>
  <c r="M35" i="1"/>
  <c r="L35" i="1"/>
  <c r="M40" i="1"/>
  <c r="O40" i="1"/>
  <c r="N40" i="1"/>
  <c r="O63" i="1"/>
  <c r="N63" i="1"/>
  <c r="M63" i="1"/>
  <c r="O29" i="1"/>
  <c r="N29" i="1"/>
  <c r="M29" i="1"/>
  <c r="L29" i="1"/>
  <c r="M55" i="62"/>
  <c r="O55" i="62"/>
  <c r="N55" i="62"/>
  <c r="M29" i="62"/>
  <c r="O29" i="62"/>
  <c r="N29" i="62"/>
  <c r="L29" i="62"/>
  <c r="O14" i="62"/>
  <c r="N14" i="62"/>
  <c r="M14" i="62"/>
  <c r="L14" i="62"/>
  <c r="O66" i="62"/>
  <c r="N66" i="62"/>
  <c r="M66" i="62"/>
  <c r="O42" i="62"/>
  <c r="M42" i="62"/>
  <c r="N42" i="62"/>
  <c r="M17" i="62"/>
  <c r="O17" i="62"/>
  <c r="L17" i="62"/>
  <c r="N17" i="62"/>
  <c r="O61" i="62"/>
  <c r="N61" i="62"/>
  <c r="M61" i="62"/>
  <c r="L11" i="54"/>
  <c r="O11" i="54"/>
  <c r="N11" i="54"/>
  <c r="M11" i="54"/>
  <c r="L13" i="54"/>
  <c r="O13" i="54"/>
  <c r="N13" i="54"/>
  <c r="M13" i="54"/>
  <c r="O14" i="54"/>
  <c r="N14" i="54"/>
  <c r="M14" i="54"/>
  <c r="L14" i="54"/>
  <c r="O66" i="54"/>
  <c r="N66" i="54"/>
  <c r="M66" i="54"/>
  <c r="O51" i="54"/>
  <c r="N51" i="54"/>
  <c r="M51" i="54"/>
  <c r="O34" i="54"/>
  <c r="N34" i="54"/>
  <c r="M34" i="54"/>
  <c r="L34" i="54"/>
  <c r="L19" i="54"/>
  <c r="O19" i="54"/>
  <c r="N19" i="54"/>
  <c r="M19" i="54"/>
  <c r="O16" i="46"/>
  <c r="N16" i="46"/>
  <c r="M16" i="46"/>
  <c r="L16" i="46"/>
  <c r="O41" i="46"/>
  <c r="N41" i="46"/>
  <c r="M41" i="46"/>
  <c r="O17" i="46"/>
  <c r="N17" i="46"/>
  <c r="M17" i="46"/>
  <c r="L17" i="46"/>
  <c r="M61" i="46"/>
  <c r="O61" i="46"/>
  <c r="N61" i="46"/>
  <c r="O35" i="46"/>
  <c r="N35" i="46"/>
  <c r="M35" i="46"/>
  <c r="L35" i="46"/>
  <c r="O12" i="46"/>
  <c r="N12" i="46"/>
  <c r="M12" i="46"/>
  <c r="L12" i="46"/>
  <c r="M40" i="46"/>
  <c r="O40" i="46"/>
  <c r="N40" i="46"/>
  <c r="O50" i="61"/>
  <c r="N50" i="61"/>
  <c r="M50" i="61"/>
  <c r="O17" i="61"/>
  <c r="N17" i="61"/>
  <c r="M17" i="61"/>
  <c r="L17" i="61"/>
  <c r="M61" i="61"/>
  <c r="O61" i="61"/>
  <c r="N61" i="61"/>
  <c r="O54" i="61"/>
  <c r="N54" i="61"/>
  <c r="M54" i="61"/>
  <c r="N36" i="61"/>
  <c r="M36" i="61"/>
  <c r="L36" i="61"/>
  <c r="O36" i="61"/>
  <c r="O13" i="61"/>
  <c r="N13" i="61"/>
  <c r="M13" i="61"/>
  <c r="L13" i="61"/>
  <c r="O65" i="61"/>
  <c r="N65" i="61"/>
  <c r="M65" i="61"/>
  <c r="N66" i="61"/>
  <c r="M66" i="61"/>
  <c r="O66" i="61"/>
  <c r="N28" i="53"/>
  <c r="M28" i="53"/>
  <c r="L28" i="53"/>
  <c r="O28" i="53"/>
  <c r="O21" i="53"/>
  <c r="N21" i="53"/>
  <c r="M21" i="53"/>
  <c r="L21" i="53"/>
  <c r="O58" i="53"/>
  <c r="M58" i="53"/>
  <c r="N58" i="53"/>
  <c r="N32" i="53"/>
  <c r="M32" i="53"/>
  <c r="L32" i="53"/>
  <c r="O32" i="53"/>
  <c r="O9" i="53"/>
  <c r="N9" i="53"/>
  <c r="M9" i="53"/>
  <c r="L9" i="53"/>
  <c r="O53" i="53"/>
  <c r="N53" i="53"/>
  <c r="M53" i="53"/>
  <c r="O27" i="53"/>
  <c r="N27" i="53"/>
  <c r="M27" i="53"/>
  <c r="L27" i="53"/>
  <c r="N64" i="45"/>
  <c r="M64" i="45"/>
  <c r="O64" i="45"/>
  <c r="O55" i="45"/>
  <c r="N55" i="45"/>
  <c r="M55" i="45"/>
  <c r="O30" i="45"/>
  <c r="N30" i="45"/>
  <c r="M30" i="45"/>
  <c r="L30" i="45"/>
  <c r="M59" i="45"/>
  <c r="O59" i="45"/>
  <c r="N59" i="45"/>
  <c r="M33" i="45"/>
  <c r="L33" i="45"/>
  <c r="O33" i="45"/>
  <c r="N33" i="45"/>
  <c r="O10" i="45"/>
  <c r="N10" i="45"/>
  <c r="M10" i="45"/>
  <c r="L10" i="45"/>
  <c r="O54" i="45"/>
  <c r="N54" i="45"/>
  <c r="M54" i="45"/>
  <c r="N47" i="68"/>
  <c r="M47" i="68"/>
  <c r="O47" i="68"/>
  <c r="L14" i="68"/>
  <c r="O14" i="68"/>
  <c r="N14" i="68"/>
  <c r="M14" i="68"/>
  <c r="O66" i="68"/>
  <c r="N66" i="68"/>
  <c r="M66" i="68"/>
  <c r="O42" i="68"/>
  <c r="M42" i="68"/>
  <c r="N42" i="68"/>
  <c r="L17" i="68"/>
  <c r="O17" i="68"/>
  <c r="N17" i="68"/>
  <c r="M17" i="68"/>
  <c r="O61" i="68"/>
  <c r="N61" i="68"/>
  <c r="M61" i="68"/>
  <c r="L35" i="68"/>
  <c r="O35" i="68"/>
  <c r="N35" i="68"/>
  <c r="M35" i="68"/>
  <c r="L12" i="68"/>
  <c r="N12" i="68"/>
  <c r="M12" i="68"/>
  <c r="O12" i="68"/>
  <c r="O23" i="60"/>
  <c r="N23" i="60"/>
  <c r="M23" i="60"/>
  <c r="L23" i="60"/>
  <c r="L32" i="60"/>
  <c r="O32" i="60"/>
  <c r="M32" i="60"/>
  <c r="N32" i="60"/>
  <c r="O9" i="60"/>
  <c r="N9" i="60"/>
  <c r="M9" i="60"/>
  <c r="L9" i="60"/>
  <c r="O53" i="60"/>
  <c r="N53" i="60"/>
  <c r="M53" i="60"/>
  <c r="O27" i="60"/>
  <c r="N27" i="60"/>
  <c r="M27" i="60"/>
  <c r="L27" i="60"/>
  <c r="L30" i="60"/>
  <c r="O30" i="60"/>
  <c r="M30" i="60"/>
  <c r="N30" i="60"/>
  <c r="O43" i="52"/>
  <c r="N43" i="52"/>
  <c r="M43" i="52"/>
  <c r="M53" i="52"/>
  <c r="N53" i="52"/>
  <c r="O53" i="52"/>
  <c r="O27" i="52"/>
  <c r="N27" i="52"/>
  <c r="M27" i="52"/>
  <c r="L27" i="52"/>
  <c r="O47" i="52"/>
  <c r="N47" i="52"/>
  <c r="M47" i="52"/>
  <c r="L30" i="52"/>
  <c r="O30" i="52"/>
  <c r="N30" i="52"/>
  <c r="M30" i="52"/>
  <c r="O15" i="52"/>
  <c r="N15" i="52"/>
  <c r="M15" i="52"/>
  <c r="L15" i="52"/>
  <c r="O59" i="52"/>
  <c r="N59" i="52"/>
  <c r="M59" i="52"/>
  <c r="O44" i="44"/>
  <c r="N44" i="44"/>
  <c r="M44" i="44"/>
  <c r="O9" i="44"/>
  <c r="N9" i="44"/>
  <c r="M9" i="44"/>
  <c r="L9" i="44"/>
  <c r="N54" i="44"/>
  <c r="M54" i="44"/>
  <c r="O54" i="44"/>
  <c r="O28" i="44"/>
  <c r="N28" i="44"/>
  <c r="M28" i="44"/>
  <c r="L28" i="44"/>
  <c r="M57" i="44"/>
  <c r="O57" i="44"/>
  <c r="N57" i="44"/>
  <c r="O41" i="44"/>
  <c r="N41" i="44"/>
  <c r="M41" i="44"/>
  <c r="O16" i="44"/>
  <c r="N16" i="44"/>
  <c r="M16" i="44"/>
  <c r="L16" i="44"/>
  <c r="O35" i="67"/>
  <c r="N35" i="67"/>
  <c r="M35" i="67"/>
  <c r="L35" i="67"/>
  <c r="O12" i="67"/>
  <c r="N12" i="67"/>
  <c r="M12" i="67"/>
  <c r="L12" i="67"/>
  <c r="O56" i="67"/>
  <c r="N56" i="67"/>
  <c r="M56" i="67"/>
  <c r="O40" i="67"/>
  <c r="N40" i="67"/>
  <c r="M40" i="67"/>
  <c r="O23" i="67"/>
  <c r="N23" i="67"/>
  <c r="M23" i="67"/>
  <c r="L23" i="67"/>
  <c r="O43" i="67"/>
  <c r="N43" i="67"/>
  <c r="M43" i="67"/>
  <c r="O63" i="59"/>
  <c r="M63" i="59"/>
  <c r="N63" i="59"/>
  <c r="N64" i="59"/>
  <c r="M64" i="59"/>
  <c r="O64" i="59"/>
  <c r="M48" i="59"/>
  <c r="O48" i="59"/>
  <c r="N48" i="59"/>
  <c r="N31" i="59"/>
  <c r="M31" i="59"/>
  <c r="L31" i="59"/>
  <c r="O31" i="59"/>
  <c r="O8" i="59"/>
  <c r="N8" i="59"/>
  <c r="M8" i="59"/>
  <c r="L8" i="59"/>
  <c r="O51" i="59"/>
  <c r="N51" i="59"/>
  <c r="M51" i="59"/>
  <c r="O26" i="59"/>
  <c r="N26" i="59"/>
  <c r="M26" i="59"/>
  <c r="L26" i="59"/>
  <c r="N31" i="51"/>
  <c r="M31" i="51"/>
  <c r="L31" i="51"/>
  <c r="O31" i="51"/>
  <c r="O8" i="51"/>
  <c r="N8" i="51"/>
  <c r="M8" i="51"/>
  <c r="L8" i="51"/>
  <c r="O51" i="51"/>
  <c r="N51" i="51"/>
  <c r="M51" i="51"/>
  <c r="O26" i="51"/>
  <c r="N26" i="51"/>
  <c r="M26" i="51"/>
  <c r="L26" i="51"/>
  <c r="N21" i="51"/>
  <c r="M21" i="51"/>
  <c r="L21" i="51"/>
  <c r="O21" i="51"/>
  <c r="O57" i="43"/>
  <c r="M57" i="43"/>
  <c r="N57" i="43"/>
  <c r="M32" i="43"/>
  <c r="L32" i="43"/>
  <c r="O32" i="43"/>
  <c r="N32" i="43"/>
  <c r="O9" i="43"/>
  <c r="N9" i="43"/>
  <c r="M9" i="43"/>
  <c r="L9" i="43"/>
  <c r="O53" i="43"/>
  <c r="M53" i="43"/>
  <c r="N53" i="43"/>
  <c r="O27" i="43"/>
  <c r="N27" i="43"/>
  <c r="M27" i="43"/>
  <c r="L27" i="43"/>
  <c r="O47" i="43"/>
  <c r="N47" i="43"/>
  <c r="M47" i="43"/>
  <c r="O8" i="66"/>
  <c r="N8" i="66"/>
  <c r="M8" i="66"/>
  <c r="L8" i="66"/>
  <c r="O51" i="66"/>
  <c r="N51" i="66"/>
  <c r="M51" i="66"/>
  <c r="O26" i="66"/>
  <c r="N26" i="66"/>
  <c r="M26" i="66"/>
  <c r="L26" i="66"/>
  <c r="N46" i="66"/>
  <c r="M46" i="66"/>
  <c r="O46" i="66"/>
  <c r="M21" i="66"/>
  <c r="L21" i="66"/>
  <c r="O21" i="66"/>
  <c r="N21" i="66"/>
  <c r="M9" i="58"/>
  <c r="O9" i="58"/>
  <c r="N9" i="58"/>
  <c r="L9" i="58"/>
  <c r="O26" i="58"/>
  <c r="N26" i="58"/>
  <c r="M26" i="58"/>
  <c r="L26" i="58"/>
  <c r="O46" i="58"/>
  <c r="N46" i="58"/>
  <c r="M46" i="58"/>
  <c r="M21" i="58"/>
  <c r="O21" i="58"/>
  <c r="N21" i="58"/>
  <c r="L21" i="58"/>
  <c r="N58" i="58"/>
  <c r="O58" i="58"/>
  <c r="M58" i="58"/>
  <c r="O32" i="58"/>
  <c r="N32" i="58"/>
  <c r="M32" i="58"/>
  <c r="L32" i="58"/>
  <c r="L19" i="50"/>
  <c r="O19" i="50"/>
  <c r="N19" i="50"/>
  <c r="M19" i="50"/>
  <c r="M54" i="50"/>
  <c r="O54" i="50"/>
  <c r="N54" i="50"/>
  <c r="O55" i="50"/>
  <c r="N55" i="50"/>
  <c r="M55" i="50"/>
  <c r="L29" i="50"/>
  <c r="O29" i="50"/>
  <c r="N29" i="50"/>
  <c r="M29" i="50"/>
  <c r="O14" i="50"/>
  <c r="N14" i="50"/>
  <c r="M14" i="50"/>
  <c r="L14" i="50"/>
  <c r="O66" i="50"/>
  <c r="N66" i="50"/>
  <c r="M66" i="50"/>
  <c r="O42" i="50"/>
  <c r="N42" i="50"/>
  <c r="M42" i="50"/>
  <c r="L17" i="50"/>
  <c r="O17" i="50"/>
  <c r="N17" i="50"/>
  <c r="M17" i="50"/>
  <c r="O61" i="50"/>
  <c r="N61" i="50"/>
  <c r="M61" i="50"/>
  <c r="O20" i="42"/>
  <c r="N20" i="42"/>
  <c r="M20" i="42"/>
  <c r="L20" i="42"/>
  <c r="O11" i="42"/>
  <c r="N11" i="42"/>
  <c r="M11" i="42"/>
  <c r="L11" i="42"/>
  <c r="M40" i="42"/>
  <c r="O40" i="42"/>
  <c r="N40" i="42"/>
  <c r="O23" i="42"/>
  <c r="N23" i="42"/>
  <c r="M23" i="42"/>
  <c r="L23" i="42"/>
  <c r="O67" i="42"/>
  <c r="M67" i="42"/>
  <c r="N67" i="42"/>
  <c r="O43" i="42"/>
  <c r="N43" i="42"/>
  <c r="M43" i="42"/>
  <c r="O18" i="42"/>
  <c r="N18" i="42"/>
  <c r="M18" i="42"/>
  <c r="L18" i="42"/>
  <c r="O22" i="65"/>
  <c r="N22" i="65"/>
  <c r="M22" i="65"/>
  <c r="L22" i="65"/>
  <c r="O50" i="65"/>
  <c r="M50" i="65"/>
  <c r="N50" i="65"/>
  <c r="O25" i="65"/>
  <c r="N25" i="65"/>
  <c r="M25" i="65"/>
  <c r="L25" i="65"/>
  <c r="O45" i="65"/>
  <c r="N45" i="65"/>
  <c r="M45" i="65"/>
  <c r="O65" i="57"/>
  <c r="N65" i="57"/>
  <c r="M65" i="57"/>
  <c r="M48" i="57"/>
  <c r="O48" i="57"/>
  <c r="N48" i="57"/>
  <c r="O50" i="57"/>
  <c r="N50" i="57"/>
  <c r="M50" i="57"/>
  <c r="N25" i="57"/>
  <c r="L25" i="57"/>
  <c r="O25" i="57"/>
  <c r="M25" i="57"/>
  <c r="N45" i="57"/>
  <c r="M45" i="57"/>
  <c r="O45" i="57"/>
  <c r="M20" i="57"/>
  <c r="L20" i="57"/>
  <c r="O20" i="57"/>
  <c r="N20" i="57"/>
  <c r="O64" i="57"/>
  <c r="N64" i="57"/>
  <c r="M64" i="57"/>
  <c r="O67" i="49"/>
  <c r="N67" i="49"/>
  <c r="M67" i="49"/>
  <c r="O17" i="49"/>
  <c r="N17" i="49"/>
  <c r="L17" i="49"/>
  <c r="M17" i="49"/>
  <c r="O61" i="49"/>
  <c r="N61" i="49"/>
  <c r="M61" i="49"/>
  <c r="O35" i="49"/>
  <c r="N35" i="49"/>
  <c r="L35" i="49"/>
  <c r="M35" i="49"/>
  <c r="N12" i="49"/>
  <c r="L12" i="49"/>
  <c r="O12" i="49"/>
  <c r="M12" i="49"/>
  <c r="M40" i="49"/>
  <c r="O40" i="49"/>
  <c r="N40" i="49"/>
  <c r="O23" i="49"/>
  <c r="N23" i="49"/>
  <c r="L23" i="49"/>
  <c r="M23" i="49"/>
  <c r="O65" i="41"/>
  <c r="M65" i="41"/>
  <c r="N65" i="41"/>
  <c r="O32" i="41"/>
  <c r="N32" i="41"/>
  <c r="M32" i="41"/>
  <c r="L32" i="41"/>
  <c r="O10" i="41"/>
  <c r="N10" i="41"/>
  <c r="M10" i="41"/>
  <c r="L10" i="41"/>
  <c r="N54" i="41"/>
  <c r="O54" i="41"/>
  <c r="M54" i="41"/>
  <c r="O28" i="41"/>
  <c r="N28" i="41"/>
  <c r="M28" i="41"/>
  <c r="L28" i="41"/>
  <c r="O49" i="41"/>
  <c r="N49" i="41"/>
  <c r="M49" i="41"/>
  <c r="O35" i="64"/>
  <c r="N35" i="64"/>
  <c r="M35" i="64"/>
  <c r="L35" i="64"/>
  <c r="O23" i="64"/>
  <c r="N23" i="64"/>
  <c r="M23" i="64"/>
  <c r="L23" i="64"/>
  <c r="M67" i="64"/>
  <c r="O67" i="64"/>
  <c r="N67" i="64"/>
  <c r="O27" i="56"/>
  <c r="N27" i="56"/>
  <c r="M27" i="56"/>
  <c r="L27" i="56"/>
  <c r="L20" i="56"/>
  <c r="O20" i="56"/>
  <c r="N20" i="56"/>
  <c r="M20" i="56"/>
  <c r="O64" i="56"/>
  <c r="M64" i="56"/>
  <c r="N64" i="56"/>
  <c r="M48" i="56"/>
  <c r="O48" i="56"/>
  <c r="N48" i="56"/>
  <c r="O31" i="56"/>
  <c r="N31" i="56"/>
  <c r="M31" i="56"/>
  <c r="L31" i="56"/>
  <c r="L8" i="56"/>
  <c r="O8" i="56"/>
  <c r="N8" i="56"/>
  <c r="M8" i="56"/>
  <c r="O51" i="56"/>
  <c r="N51" i="56"/>
  <c r="M51" i="56"/>
  <c r="L26" i="56"/>
  <c r="O26" i="56"/>
  <c r="N26" i="56"/>
  <c r="M26" i="56"/>
  <c r="O42" i="48"/>
  <c r="N42" i="48"/>
  <c r="M42" i="48"/>
  <c r="L28" i="48"/>
  <c r="N28" i="48"/>
  <c r="O28" i="48"/>
  <c r="M28" i="48"/>
  <c r="L14" i="48"/>
  <c r="N14" i="48"/>
  <c r="O14" i="48"/>
  <c r="M14" i="48"/>
  <c r="O66" i="48"/>
  <c r="N66" i="48"/>
  <c r="M66" i="48"/>
  <c r="N9" i="48"/>
  <c r="L9" i="48"/>
  <c r="M9" i="48"/>
  <c r="O9" i="48"/>
  <c r="O53" i="48"/>
  <c r="N53" i="48"/>
  <c r="M53" i="48"/>
  <c r="N27" i="48"/>
  <c r="L27" i="48"/>
  <c r="O27" i="48"/>
  <c r="M27" i="48"/>
  <c r="O10" i="40"/>
  <c r="N10" i="40"/>
  <c r="M10" i="40"/>
  <c r="L10" i="40"/>
  <c r="N62" i="40"/>
  <c r="O62" i="40"/>
  <c r="M62" i="40"/>
  <c r="O46" i="40"/>
  <c r="N46" i="40"/>
  <c r="M46" i="40"/>
  <c r="O21" i="40"/>
  <c r="N21" i="40"/>
  <c r="M21" i="40"/>
  <c r="L21" i="40"/>
  <c r="N60" i="40"/>
  <c r="O60" i="40"/>
  <c r="M60" i="40"/>
  <c r="O66" i="40"/>
  <c r="N66" i="40"/>
  <c r="M66" i="40"/>
  <c r="O42" i="40"/>
  <c r="N42" i="40"/>
  <c r="M42" i="40"/>
  <c r="O30" i="63"/>
  <c r="M30" i="63"/>
  <c r="L30" i="63"/>
  <c r="N30" i="63"/>
  <c r="M41" i="63"/>
  <c r="O41" i="63"/>
  <c r="N41" i="63"/>
  <c r="O16" i="63"/>
  <c r="M16" i="63"/>
  <c r="N16" i="63"/>
  <c r="L16" i="63"/>
  <c r="O60" i="63"/>
  <c r="N60" i="63"/>
  <c r="M60" i="63"/>
  <c r="O34" i="63"/>
  <c r="M34" i="63"/>
  <c r="N34" i="63"/>
  <c r="L34" i="63"/>
  <c r="O11" i="63"/>
  <c r="M11" i="63"/>
  <c r="L11" i="63"/>
  <c r="N11" i="63"/>
  <c r="O55" i="63"/>
  <c r="N55" i="63"/>
  <c r="M55" i="63"/>
  <c r="O29" i="63"/>
  <c r="M29" i="63"/>
  <c r="L29" i="63"/>
  <c r="N29" i="63"/>
  <c r="O32" i="55"/>
  <c r="N32" i="55"/>
  <c r="M32" i="55"/>
  <c r="L32" i="55"/>
  <c r="O16" i="55"/>
  <c r="N16" i="55"/>
  <c r="M16" i="55"/>
  <c r="L16" i="55"/>
  <c r="O43" i="55"/>
  <c r="N43" i="55"/>
  <c r="M43" i="55"/>
  <c r="O18" i="55"/>
  <c r="N18" i="55"/>
  <c r="M18" i="55"/>
  <c r="L18" i="55"/>
  <c r="O46" i="55"/>
  <c r="N46" i="55"/>
  <c r="M46" i="55"/>
  <c r="N21" i="55"/>
  <c r="M21" i="55"/>
  <c r="L21" i="55"/>
  <c r="O21" i="55"/>
  <c r="O58" i="55"/>
  <c r="N58" i="55"/>
  <c r="M58" i="55"/>
  <c r="O61" i="47"/>
  <c r="N61" i="47"/>
  <c r="M61" i="47"/>
  <c r="N21" i="47"/>
  <c r="L21" i="47"/>
  <c r="O21" i="47"/>
  <c r="M21" i="47"/>
  <c r="M48" i="47"/>
  <c r="O48" i="47"/>
  <c r="N48" i="47"/>
  <c r="N17" i="47"/>
  <c r="L17" i="47"/>
  <c r="O17" i="47"/>
  <c r="M17" i="47"/>
  <c r="M63" i="47"/>
  <c r="O63" i="47"/>
  <c r="N63" i="47"/>
  <c r="N58" i="1"/>
  <c r="M58" i="1"/>
  <c r="O58" i="1"/>
  <c r="M16" i="1"/>
  <c r="L16" i="1"/>
  <c r="O16" i="1"/>
  <c r="N16" i="1"/>
  <c r="O51" i="1"/>
  <c r="N51" i="1"/>
  <c r="M51" i="1"/>
  <c r="M18" i="1"/>
  <c r="L18" i="1"/>
  <c r="O18" i="1"/>
  <c r="N18" i="1"/>
  <c r="N45" i="1"/>
  <c r="O45" i="1"/>
  <c r="M45" i="1"/>
  <c r="O37" i="1"/>
  <c r="N37" i="1"/>
  <c r="M37" i="1"/>
  <c r="L37" i="1"/>
  <c r="M27" i="62"/>
  <c r="O27" i="62"/>
  <c r="L27" i="62"/>
  <c r="N27" i="62"/>
  <c r="M63" i="62"/>
  <c r="O63" i="62"/>
  <c r="N63" i="62"/>
  <c r="O22" i="62"/>
  <c r="N22" i="62"/>
  <c r="M22" i="62"/>
  <c r="L22" i="62"/>
  <c r="O50" i="62"/>
  <c r="M50" i="62"/>
  <c r="N50" i="62"/>
  <c r="M25" i="62"/>
  <c r="O25" i="62"/>
  <c r="N25" i="62"/>
  <c r="L25" i="62"/>
  <c r="O8" i="54"/>
  <c r="N8" i="54"/>
  <c r="M8" i="54"/>
  <c r="L8" i="54"/>
  <c r="L29" i="54"/>
  <c r="O29" i="54"/>
  <c r="N29" i="54"/>
  <c r="M29" i="54"/>
  <c r="O22" i="54"/>
  <c r="N22" i="54"/>
  <c r="M22" i="54"/>
  <c r="L22" i="54"/>
  <c r="O60" i="54"/>
  <c r="M60" i="54"/>
  <c r="N60" i="54"/>
  <c r="O44" i="54"/>
  <c r="N44" i="54"/>
  <c r="M44" i="54"/>
  <c r="L27" i="54"/>
  <c r="O27" i="54"/>
  <c r="N27" i="54"/>
  <c r="M27" i="54"/>
  <c r="O49" i="46"/>
  <c r="N49" i="46"/>
  <c r="M49" i="46"/>
  <c r="O25" i="46"/>
  <c r="N25" i="46"/>
  <c r="M25" i="46"/>
  <c r="L25" i="46"/>
  <c r="O20" i="46"/>
  <c r="N20" i="46"/>
  <c r="M20" i="46"/>
  <c r="L20" i="46"/>
  <c r="O64" i="46"/>
  <c r="N64" i="46"/>
  <c r="M64" i="46"/>
  <c r="M48" i="46"/>
  <c r="O48" i="46"/>
  <c r="N48" i="46"/>
  <c r="O15" i="61"/>
  <c r="N15" i="61"/>
  <c r="M15" i="61"/>
  <c r="L15" i="61"/>
  <c r="N24" i="61"/>
  <c r="M24" i="61"/>
  <c r="L24" i="61"/>
  <c r="O24" i="61"/>
  <c r="O25" i="61"/>
  <c r="N25" i="61"/>
  <c r="M25" i="61"/>
  <c r="L25" i="61"/>
  <c r="N46" i="61"/>
  <c r="M46" i="61"/>
  <c r="O46" i="61"/>
  <c r="O21" i="61"/>
  <c r="N21" i="61"/>
  <c r="M21" i="61"/>
  <c r="L21" i="61"/>
  <c r="O29" i="53"/>
  <c r="N29" i="53"/>
  <c r="M29" i="53"/>
  <c r="L29" i="53"/>
  <c r="N14" i="53"/>
  <c r="M14" i="53"/>
  <c r="L14" i="53"/>
  <c r="O14" i="53"/>
  <c r="O42" i="53"/>
  <c r="N42" i="53"/>
  <c r="M42" i="53"/>
  <c r="O35" i="53"/>
  <c r="N35" i="53"/>
  <c r="M35" i="53"/>
  <c r="L35" i="53"/>
  <c r="O47" i="45"/>
  <c r="N47" i="45"/>
  <c r="M47" i="45"/>
  <c r="O63" i="45"/>
  <c r="N63" i="45"/>
  <c r="M63" i="45"/>
  <c r="M40" i="45"/>
  <c r="O40" i="45"/>
  <c r="N40" i="45"/>
  <c r="M23" i="45"/>
  <c r="L23" i="45"/>
  <c r="O23" i="45"/>
  <c r="N23" i="45"/>
  <c r="M67" i="45"/>
  <c r="O67" i="45"/>
  <c r="N67" i="45"/>
  <c r="O43" i="45"/>
  <c r="N43" i="45"/>
  <c r="M43" i="45"/>
  <c r="O18" i="45"/>
  <c r="N18" i="45"/>
  <c r="M18" i="45"/>
  <c r="L18" i="45"/>
  <c r="N56" i="68"/>
  <c r="M56" i="68"/>
  <c r="O56" i="68"/>
  <c r="M22" i="68"/>
  <c r="L22" i="68"/>
  <c r="O22" i="68"/>
  <c r="N22" i="68"/>
  <c r="O50" i="68"/>
  <c r="M50" i="68"/>
  <c r="N50" i="68"/>
  <c r="L25" i="68"/>
  <c r="O25" i="68"/>
  <c r="N25" i="68"/>
  <c r="M25" i="68"/>
  <c r="O45" i="68"/>
  <c r="N45" i="68"/>
  <c r="M45" i="68"/>
  <c r="M20" i="68"/>
  <c r="L20" i="68"/>
  <c r="O20" i="68"/>
  <c r="N20" i="68"/>
  <c r="O42" i="60"/>
  <c r="N42" i="60"/>
  <c r="M42" i="60"/>
  <c r="O17" i="60"/>
  <c r="N17" i="60"/>
  <c r="M17" i="60"/>
  <c r="L17" i="60"/>
  <c r="O61" i="60"/>
  <c r="N61" i="60"/>
  <c r="M61" i="60"/>
  <c r="O35" i="60"/>
  <c r="N35" i="60"/>
  <c r="M35" i="60"/>
  <c r="L35" i="60"/>
  <c r="L12" i="60"/>
  <c r="O12" i="60"/>
  <c r="M12" i="60"/>
  <c r="N12" i="60"/>
  <c r="M40" i="60"/>
  <c r="O40" i="60"/>
  <c r="N40" i="60"/>
  <c r="O33" i="52"/>
  <c r="N33" i="52"/>
  <c r="M33" i="52"/>
  <c r="L33" i="52"/>
  <c r="O25" i="52"/>
  <c r="N25" i="52"/>
  <c r="M25" i="52"/>
  <c r="L25" i="52"/>
  <c r="O35" i="52"/>
  <c r="N35" i="52"/>
  <c r="M35" i="52"/>
  <c r="L35" i="52"/>
  <c r="L12" i="52"/>
  <c r="O12" i="52"/>
  <c r="N12" i="52"/>
  <c r="M12" i="52"/>
  <c r="O56" i="52"/>
  <c r="M56" i="52"/>
  <c r="N56" i="52"/>
  <c r="M40" i="52"/>
  <c r="O40" i="52"/>
  <c r="N40" i="52"/>
  <c r="O23" i="52"/>
  <c r="N23" i="52"/>
  <c r="M23" i="52"/>
  <c r="L23" i="52"/>
  <c r="O67" i="52"/>
  <c r="N67" i="52"/>
  <c r="M67" i="52"/>
  <c r="O17" i="44"/>
  <c r="N17" i="44"/>
  <c r="M17" i="44"/>
  <c r="L17" i="44"/>
  <c r="O13" i="44"/>
  <c r="N13" i="44"/>
  <c r="M13" i="44"/>
  <c r="L13" i="44"/>
  <c r="M65" i="44"/>
  <c r="O65" i="44"/>
  <c r="N65" i="44"/>
  <c r="O49" i="44"/>
  <c r="N49" i="44"/>
  <c r="M49" i="44"/>
  <c r="O24" i="44"/>
  <c r="N24" i="44"/>
  <c r="M24" i="44"/>
  <c r="L24" i="44"/>
  <c r="O26" i="67"/>
  <c r="N26" i="67"/>
  <c r="M26" i="67"/>
  <c r="L26" i="67"/>
  <c r="O45" i="67"/>
  <c r="N45" i="67"/>
  <c r="M45" i="67"/>
  <c r="O20" i="67"/>
  <c r="N20" i="67"/>
  <c r="M20" i="67"/>
  <c r="L20" i="67"/>
  <c r="O48" i="67"/>
  <c r="N48" i="67"/>
  <c r="M48" i="67"/>
  <c r="O31" i="67"/>
  <c r="N31" i="67"/>
  <c r="M31" i="67"/>
  <c r="L31" i="67"/>
  <c r="O8" i="67"/>
  <c r="N8" i="67"/>
  <c r="M8" i="67"/>
  <c r="L8" i="67"/>
  <c r="O20" i="59"/>
  <c r="N20" i="59"/>
  <c r="M20" i="59"/>
  <c r="L20" i="59"/>
  <c r="M57" i="59"/>
  <c r="O57" i="59"/>
  <c r="N57" i="59"/>
  <c r="O41" i="59"/>
  <c r="N41" i="59"/>
  <c r="M41" i="59"/>
  <c r="O16" i="59"/>
  <c r="N16" i="59"/>
  <c r="M16" i="59"/>
  <c r="L16" i="59"/>
  <c r="N60" i="59"/>
  <c r="M60" i="59"/>
  <c r="O60" i="59"/>
  <c r="O34" i="59"/>
  <c r="N34" i="59"/>
  <c r="M34" i="59"/>
  <c r="L34" i="59"/>
  <c r="N11" i="59"/>
  <c r="M11" i="59"/>
  <c r="L11" i="59"/>
  <c r="O11" i="59"/>
  <c r="O22" i="51"/>
  <c r="N22" i="51"/>
  <c r="M22" i="51"/>
  <c r="L22" i="51"/>
  <c r="O41" i="51"/>
  <c r="N41" i="51"/>
  <c r="M41" i="51"/>
  <c r="O16" i="51"/>
  <c r="N16" i="51"/>
  <c r="M16" i="51"/>
  <c r="L16" i="51"/>
  <c r="O60" i="51"/>
  <c r="N60" i="51"/>
  <c r="M60" i="51"/>
  <c r="O34" i="51"/>
  <c r="N34" i="51"/>
  <c r="M34" i="51"/>
  <c r="L34" i="51"/>
  <c r="N11" i="51"/>
  <c r="M11" i="51"/>
  <c r="L11" i="51"/>
  <c r="O11" i="51"/>
  <c r="N29" i="51"/>
  <c r="M29" i="51"/>
  <c r="L29" i="51"/>
  <c r="O29" i="51"/>
  <c r="O49" i="43"/>
  <c r="N49" i="43"/>
  <c r="M49" i="43"/>
  <c r="O41" i="43"/>
  <c r="N41" i="43"/>
  <c r="M41" i="43"/>
  <c r="O65" i="43"/>
  <c r="M65" i="43"/>
  <c r="N65" i="43"/>
  <c r="O42" i="43"/>
  <c r="N42" i="43"/>
  <c r="M42" i="43"/>
  <c r="O17" i="43"/>
  <c r="N17" i="43"/>
  <c r="M17" i="43"/>
  <c r="L17" i="43"/>
  <c r="O61" i="43"/>
  <c r="M61" i="43"/>
  <c r="N61" i="43"/>
  <c r="O35" i="43"/>
  <c r="N35" i="43"/>
  <c r="M35" i="43"/>
  <c r="L35" i="43"/>
  <c r="M12" i="43"/>
  <c r="L12" i="43"/>
  <c r="O12" i="43"/>
  <c r="N12" i="43"/>
  <c r="M23" i="66"/>
  <c r="L23" i="66"/>
  <c r="O23" i="66"/>
  <c r="N23" i="66"/>
  <c r="O16" i="66"/>
  <c r="N16" i="66"/>
  <c r="M16" i="66"/>
  <c r="L16" i="66"/>
  <c r="N60" i="66"/>
  <c r="M60" i="66"/>
  <c r="O60" i="66"/>
  <c r="O34" i="66"/>
  <c r="N34" i="66"/>
  <c r="M34" i="66"/>
  <c r="L34" i="66"/>
  <c r="M11" i="66"/>
  <c r="L11" i="66"/>
  <c r="O11" i="66"/>
  <c r="N11" i="66"/>
  <c r="M55" i="66"/>
  <c r="O55" i="66"/>
  <c r="N55" i="66"/>
  <c r="M29" i="66"/>
  <c r="L29" i="66"/>
  <c r="O29" i="66"/>
  <c r="N29" i="66"/>
  <c r="O14" i="66"/>
  <c r="N14" i="66"/>
  <c r="M14" i="66"/>
  <c r="L14" i="66"/>
  <c r="O34" i="58"/>
  <c r="N34" i="58"/>
  <c r="M34" i="58"/>
  <c r="L34" i="58"/>
  <c r="M11" i="58"/>
  <c r="N11" i="58"/>
  <c r="L11" i="58"/>
  <c r="O11" i="58"/>
  <c r="M55" i="58"/>
  <c r="O55" i="58"/>
  <c r="N55" i="58"/>
  <c r="M29" i="58"/>
  <c r="O29" i="58"/>
  <c r="N29" i="58"/>
  <c r="L29" i="58"/>
  <c r="O14" i="58"/>
  <c r="N14" i="58"/>
  <c r="M14" i="58"/>
  <c r="L14" i="58"/>
  <c r="N66" i="58"/>
  <c r="O66" i="58"/>
  <c r="M66" i="58"/>
  <c r="O42" i="58"/>
  <c r="N42" i="58"/>
  <c r="M42" i="58"/>
  <c r="O63" i="50"/>
  <c r="M63" i="50"/>
  <c r="N63" i="50"/>
  <c r="O22" i="50"/>
  <c r="N22" i="50"/>
  <c r="M22" i="50"/>
  <c r="L22" i="50"/>
  <c r="O50" i="50"/>
  <c r="N50" i="50"/>
  <c r="M50" i="50"/>
  <c r="L25" i="50"/>
  <c r="O25" i="50"/>
  <c r="N25" i="50"/>
  <c r="M25" i="50"/>
  <c r="O19" i="42"/>
  <c r="N19" i="42"/>
  <c r="M19" i="42"/>
  <c r="L19" i="42"/>
  <c r="N64" i="42"/>
  <c r="O64" i="42"/>
  <c r="M64" i="42"/>
  <c r="M48" i="42"/>
  <c r="O48" i="42"/>
  <c r="N48" i="42"/>
  <c r="O31" i="42"/>
  <c r="N31" i="42"/>
  <c r="M31" i="42"/>
  <c r="L31" i="42"/>
  <c r="O8" i="42"/>
  <c r="N8" i="42"/>
  <c r="M8" i="42"/>
  <c r="L8" i="42"/>
  <c r="O51" i="42"/>
  <c r="N51" i="42"/>
  <c r="M51" i="42"/>
  <c r="O26" i="42"/>
  <c r="N26" i="42"/>
  <c r="M26" i="42"/>
  <c r="L26" i="42"/>
  <c r="O12" i="65"/>
  <c r="N12" i="65"/>
  <c r="M12" i="65"/>
  <c r="L12" i="65"/>
  <c r="N47" i="65"/>
  <c r="M47" i="65"/>
  <c r="O47" i="65"/>
  <c r="O30" i="65"/>
  <c r="N30" i="65"/>
  <c r="M30" i="65"/>
  <c r="L30" i="65"/>
  <c r="O15" i="65"/>
  <c r="N15" i="65"/>
  <c r="M15" i="65"/>
  <c r="L15" i="65"/>
  <c r="O59" i="65"/>
  <c r="N59" i="65"/>
  <c r="M59" i="65"/>
  <c r="O33" i="65"/>
  <c r="N33" i="65"/>
  <c r="M33" i="65"/>
  <c r="L33" i="65"/>
  <c r="O10" i="65"/>
  <c r="N10" i="65"/>
  <c r="M10" i="65"/>
  <c r="L10" i="65"/>
  <c r="O54" i="65"/>
  <c r="N54" i="65"/>
  <c r="M54" i="65"/>
  <c r="N15" i="57"/>
  <c r="M15" i="57"/>
  <c r="L15" i="57"/>
  <c r="O15" i="57"/>
  <c r="O59" i="57"/>
  <c r="N59" i="57"/>
  <c r="M59" i="57"/>
  <c r="N33" i="57"/>
  <c r="O33" i="57"/>
  <c r="M33" i="57"/>
  <c r="L33" i="57"/>
  <c r="M10" i="57"/>
  <c r="L10" i="57"/>
  <c r="O10" i="57"/>
  <c r="N10" i="57"/>
  <c r="O54" i="57"/>
  <c r="N54" i="57"/>
  <c r="M54" i="57"/>
  <c r="M28" i="57"/>
  <c r="L28" i="57"/>
  <c r="N28" i="57"/>
  <c r="O28" i="57"/>
  <c r="N8" i="49"/>
  <c r="L8" i="49"/>
  <c r="M8" i="49"/>
  <c r="O8" i="49"/>
  <c r="O25" i="49"/>
  <c r="N25" i="49"/>
  <c r="L25" i="49"/>
  <c r="M25" i="49"/>
  <c r="N20" i="49"/>
  <c r="L20" i="49"/>
  <c r="O20" i="49"/>
  <c r="M20" i="49"/>
  <c r="O64" i="49"/>
  <c r="N64" i="49"/>
  <c r="M64" i="49"/>
  <c r="M48" i="49"/>
  <c r="O48" i="49"/>
  <c r="N48" i="49"/>
  <c r="O31" i="49"/>
  <c r="N31" i="49"/>
  <c r="L31" i="49"/>
  <c r="M31" i="49"/>
  <c r="O60" i="41"/>
  <c r="N60" i="41"/>
  <c r="M60" i="41"/>
  <c r="M29" i="41"/>
  <c r="L29" i="41"/>
  <c r="O29" i="41"/>
  <c r="N29" i="41"/>
  <c r="M13" i="41"/>
  <c r="L13" i="41"/>
  <c r="O13" i="41"/>
  <c r="N13" i="41"/>
  <c r="O42" i="41"/>
  <c r="N42" i="41"/>
  <c r="M42" i="41"/>
  <c r="O18" i="41"/>
  <c r="N18" i="41"/>
  <c r="M18" i="41"/>
  <c r="L18" i="41"/>
  <c r="N62" i="41"/>
  <c r="M62" i="41"/>
  <c r="O62" i="41"/>
  <c r="N58" i="41"/>
  <c r="O58" i="41"/>
  <c r="M58" i="41"/>
  <c r="O33" i="64"/>
  <c r="N33" i="64"/>
  <c r="M33" i="64"/>
  <c r="L33" i="64"/>
  <c r="O61" i="64"/>
  <c r="N61" i="64"/>
  <c r="M61" i="64"/>
  <c r="M12" i="64"/>
  <c r="L12" i="64"/>
  <c r="O12" i="64"/>
  <c r="N12" i="64"/>
  <c r="N56" i="64"/>
  <c r="M56" i="64"/>
  <c r="O56" i="64"/>
  <c r="O40" i="64"/>
  <c r="N40" i="64"/>
  <c r="M40" i="64"/>
  <c r="O43" i="64"/>
  <c r="N43" i="64"/>
  <c r="M43" i="64"/>
  <c r="O45" i="64"/>
  <c r="N45" i="64"/>
  <c r="M45" i="64"/>
  <c r="O48" i="64"/>
  <c r="N48" i="64"/>
  <c r="M48" i="64"/>
  <c r="O31" i="64"/>
  <c r="N31" i="64"/>
  <c r="M31" i="64"/>
  <c r="L31" i="64"/>
  <c r="M8" i="64"/>
  <c r="L8" i="64"/>
  <c r="O8" i="64"/>
  <c r="N8" i="64"/>
  <c r="L28" i="56"/>
  <c r="O28" i="56"/>
  <c r="N28" i="56"/>
  <c r="M28" i="56"/>
  <c r="O57" i="56"/>
  <c r="N57" i="56"/>
  <c r="M57" i="56"/>
  <c r="O41" i="56"/>
  <c r="N41" i="56"/>
  <c r="M41" i="56"/>
  <c r="L16" i="56"/>
  <c r="O16" i="56"/>
  <c r="N16" i="56"/>
  <c r="M16" i="56"/>
  <c r="O60" i="56"/>
  <c r="N60" i="56"/>
  <c r="M60" i="56"/>
  <c r="L34" i="56"/>
  <c r="O34" i="56"/>
  <c r="N34" i="56"/>
  <c r="M34" i="56"/>
  <c r="O50" i="48"/>
  <c r="N50" i="48"/>
  <c r="M50" i="48"/>
  <c r="L22" i="48"/>
  <c r="N22" i="48"/>
  <c r="O22" i="48"/>
  <c r="M22" i="48"/>
  <c r="N17" i="48"/>
  <c r="L17" i="48"/>
  <c r="M17" i="48"/>
  <c r="O17" i="48"/>
  <c r="O61" i="48"/>
  <c r="N61" i="48"/>
  <c r="M61" i="48"/>
  <c r="N35" i="48"/>
  <c r="L35" i="48"/>
  <c r="O35" i="48"/>
  <c r="M35" i="48"/>
  <c r="O63" i="48"/>
  <c r="N63" i="48"/>
  <c r="M63" i="48"/>
  <c r="O18" i="40"/>
  <c r="N18" i="40"/>
  <c r="M18" i="40"/>
  <c r="L18" i="40"/>
  <c r="O51" i="40"/>
  <c r="N51" i="40"/>
  <c r="M51" i="40"/>
  <c r="O29" i="40"/>
  <c r="N29" i="40"/>
  <c r="M29" i="40"/>
  <c r="L29" i="40"/>
  <c r="O50" i="40"/>
  <c r="N50" i="40"/>
  <c r="M50" i="40"/>
  <c r="O40" i="63"/>
  <c r="N40" i="63"/>
  <c r="M40" i="63"/>
  <c r="M49" i="63"/>
  <c r="O49" i="63"/>
  <c r="N49" i="63"/>
  <c r="O24" i="63"/>
  <c r="M24" i="63"/>
  <c r="N24" i="63"/>
  <c r="L24" i="63"/>
  <c r="O44" i="63"/>
  <c r="N44" i="63"/>
  <c r="M44" i="63"/>
  <c r="O19" i="63"/>
  <c r="M19" i="63"/>
  <c r="L19" i="63"/>
  <c r="N19" i="63"/>
  <c r="O42" i="55"/>
  <c r="N42" i="55"/>
  <c r="M42" i="55"/>
  <c r="O51" i="55"/>
  <c r="N51" i="55"/>
  <c r="M51" i="55"/>
  <c r="O26" i="55"/>
  <c r="N26" i="55"/>
  <c r="M26" i="55"/>
  <c r="L26" i="55"/>
  <c r="O55" i="55"/>
  <c r="N55" i="55"/>
  <c r="M55" i="55"/>
  <c r="N29" i="55"/>
  <c r="M29" i="55"/>
  <c r="L29" i="55"/>
  <c r="O29" i="55"/>
  <c r="O14" i="55"/>
  <c r="N14" i="55"/>
  <c r="M14" i="55"/>
  <c r="L14" i="55"/>
  <c r="O66" i="55"/>
  <c r="N66" i="55"/>
  <c r="M66" i="55"/>
  <c r="L12" i="47"/>
  <c r="N12" i="47"/>
  <c r="M12" i="47"/>
  <c r="O12" i="47"/>
  <c r="N29" i="47"/>
  <c r="L29" i="47"/>
  <c r="O29" i="47"/>
  <c r="M29" i="47"/>
  <c r="M8" i="47"/>
  <c r="L8" i="47"/>
  <c r="O8" i="47"/>
  <c r="N8" i="47"/>
  <c r="N25" i="47"/>
  <c r="L25" i="47"/>
  <c r="O25" i="47"/>
  <c r="M25" i="47"/>
  <c r="N66" i="1"/>
  <c r="M66" i="1"/>
  <c r="O66" i="1"/>
  <c r="M24" i="1"/>
  <c r="L24" i="1"/>
  <c r="O24" i="1"/>
  <c r="N24" i="1"/>
  <c r="O60" i="1"/>
  <c r="N60" i="1"/>
  <c r="M60" i="1"/>
  <c r="M26" i="1"/>
  <c r="L26" i="1"/>
  <c r="O26" i="1"/>
  <c r="N26" i="1"/>
  <c r="O54" i="1"/>
  <c r="M54" i="1"/>
  <c r="N54" i="1"/>
  <c r="M12" i="1"/>
  <c r="L12" i="1"/>
  <c r="O12" i="1"/>
  <c r="N12" i="1"/>
  <c r="M47" i="1"/>
  <c r="O47" i="1"/>
  <c r="N47" i="1"/>
  <c r="M35" i="62"/>
  <c r="O35" i="62"/>
  <c r="N35" i="62"/>
  <c r="L35" i="62"/>
  <c r="O30" i="62"/>
  <c r="N30" i="62"/>
  <c r="M30" i="62"/>
  <c r="L30" i="62"/>
  <c r="M15" i="62"/>
  <c r="O15" i="62"/>
  <c r="N15" i="62"/>
  <c r="L15" i="62"/>
  <c r="O59" i="62"/>
  <c r="N59" i="62"/>
  <c r="M59" i="62"/>
  <c r="M33" i="62"/>
  <c r="O33" i="62"/>
  <c r="L33" i="62"/>
  <c r="N33" i="62"/>
  <c r="O10" i="62"/>
  <c r="N10" i="62"/>
  <c r="M10" i="62"/>
  <c r="L10" i="62"/>
  <c r="L21" i="54"/>
  <c r="O21" i="54"/>
  <c r="N21" i="54"/>
  <c r="M21" i="54"/>
  <c r="O55" i="54"/>
  <c r="N55" i="54"/>
  <c r="M55" i="54"/>
  <c r="O59" i="54"/>
  <c r="N59" i="54"/>
  <c r="M59" i="54"/>
  <c r="O30" i="54"/>
  <c r="N30" i="54"/>
  <c r="M30" i="54"/>
  <c r="L30" i="54"/>
  <c r="L15" i="54"/>
  <c r="O15" i="54"/>
  <c r="N15" i="54"/>
  <c r="M15" i="54"/>
  <c r="O53" i="54"/>
  <c r="N53" i="54"/>
  <c r="M53" i="54"/>
  <c r="L35" i="54"/>
  <c r="O35" i="54"/>
  <c r="N35" i="54"/>
  <c r="M35" i="54"/>
  <c r="O50" i="46"/>
  <c r="N50" i="46"/>
  <c r="M50" i="46"/>
  <c r="O24" i="46"/>
  <c r="N24" i="46"/>
  <c r="M24" i="46"/>
  <c r="L24" i="46"/>
  <c r="N58" i="46"/>
  <c r="M58" i="46"/>
  <c r="O58" i="46"/>
  <c r="O33" i="46"/>
  <c r="N33" i="46"/>
  <c r="M33" i="46"/>
  <c r="L33" i="46"/>
  <c r="O10" i="46"/>
  <c r="N10" i="46"/>
  <c r="M10" i="46"/>
  <c r="L10" i="46"/>
  <c r="O54" i="46"/>
  <c r="N54" i="46"/>
  <c r="M54" i="46"/>
  <c r="O28" i="46"/>
  <c r="N28" i="46"/>
  <c r="M28" i="46"/>
  <c r="L28" i="46"/>
  <c r="O57" i="46"/>
  <c r="N57" i="46"/>
  <c r="M57" i="46"/>
  <c r="O59" i="61"/>
  <c r="N59" i="61"/>
  <c r="M59" i="61"/>
  <c r="O33" i="61"/>
  <c r="N33" i="61"/>
  <c r="M33" i="61"/>
  <c r="L33" i="61"/>
  <c r="N10" i="61"/>
  <c r="M10" i="61"/>
  <c r="L10" i="61"/>
  <c r="O10" i="61"/>
  <c r="O55" i="61"/>
  <c r="N55" i="61"/>
  <c r="M55" i="61"/>
  <c r="O29" i="61"/>
  <c r="N29" i="61"/>
  <c r="M29" i="61"/>
  <c r="L29" i="61"/>
  <c r="N14" i="61"/>
  <c r="M14" i="61"/>
  <c r="L14" i="61"/>
  <c r="O14" i="61"/>
  <c r="N22" i="53"/>
  <c r="M22" i="53"/>
  <c r="L22" i="53"/>
  <c r="O22" i="53"/>
  <c r="O50" i="53"/>
  <c r="N50" i="53"/>
  <c r="M50" i="53"/>
  <c r="O25" i="53"/>
  <c r="N25" i="53"/>
  <c r="M25" i="53"/>
  <c r="L25" i="53"/>
  <c r="N45" i="53"/>
  <c r="M45" i="53"/>
  <c r="O45" i="53"/>
  <c r="M13" i="45"/>
  <c r="L13" i="45"/>
  <c r="O13" i="45"/>
  <c r="N13" i="45"/>
  <c r="M48" i="45"/>
  <c r="O48" i="45"/>
  <c r="N48" i="45"/>
  <c r="M31" i="45"/>
  <c r="L31" i="45"/>
  <c r="O31" i="45"/>
  <c r="N31" i="45"/>
  <c r="O8" i="45"/>
  <c r="N8" i="45"/>
  <c r="M8" i="45"/>
  <c r="L8" i="45"/>
  <c r="O51" i="45"/>
  <c r="N51" i="45"/>
  <c r="M51" i="45"/>
  <c r="O26" i="45"/>
  <c r="N26" i="45"/>
  <c r="M26" i="45"/>
  <c r="L26" i="45"/>
  <c r="M30" i="68"/>
  <c r="L30" i="68"/>
  <c r="O30" i="68"/>
  <c r="N30" i="68"/>
  <c r="L15" i="68"/>
  <c r="O15" i="68"/>
  <c r="N15" i="68"/>
  <c r="M15" i="68"/>
  <c r="M59" i="68"/>
  <c r="O59" i="68"/>
  <c r="N59" i="68"/>
  <c r="L33" i="68"/>
  <c r="O33" i="68"/>
  <c r="N33" i="68"/>
  <c r="M33" i="68"/>
  <c r="L10" i="68"/>
  <c r="O10" i="68"/>
  <c r="N10" i="68"/>
  <c r="M10" i="68"/>
  <c r="O54" i="68"/>
  <c r="N54" i="68"/>
  <c r="M54" i="68"/>
  <c r="M28" i="68"/>
  <c r="L28" i="68"/>
  <c r="O28" i="68"/>
  <c r="N28" i="68"/>
  <c r="O31" i="60"/>
  <c r="N31" i="60"/>
  <c r="M31" i="60"/>
  <c r="L31" i="60"/>
  <c r="O50" i="60"/>
  <c r="N50" i="60"/>
  <c r="M50" i="60"/>
  <c r="O25" i="60"/>
  <c r="N25" i="60"/>
  <c r="M25" i="60"/>
  <c r="L25" i="60"/>
  <c r="N45" i="60"/>
  <c r="M45" i="60"/>
  <c r="O45" i="60"/>
  <c r="L20" i="60"/>
  <c r="O20" i="60"/>
  <c r="M20" i="60"/>
  <c r="N20" i="60"/>
  <c r="N64" i="60"/>
  <c r="M64" i="60"/>
  <c r="O64" i="60"/>
  <c r="M48" i="60"/>
  <c r="O48" i="60"/>
  <c r="N48" i="60"/>
  <c r="O51" i="52"/>
  <c r="N51" i="52"/>
  <c r="M51" i="52"/>
  <c r="N45" i="52"/>
  <c r="M45" i="52"/>
  <c r="O45" i="52"/>
  <c r="L20" i="52"/>
  <c r="O20" i="52"/>
  <c r="N20" i="52"/>
  <c r="M20" i="52"/>
  <c r="O64" i="52"/>
  <c r="M64" i="52"/>
  <c r="N64" i="52"/>
  <c r="M48" i="52"/>
  <c r="O48" i="52"/>
  <c r="N48" i="52"/>
  <c r="O31" i="52"/>
  <c r="N31" i="52"/>
  <c r="M31" i="52"/>
  <c r="L31" i="52"/>
  <c r="L8" i="52"/>
  <c r="O8" i="52"/>
  <c r="N8" i="52"/>
  <c r="M8" i="52"/>
  <c r="O53" i="44"/>
  <c r="N53" i="44"/>
  <c r="M53" i="44"/>
  <c r="O25" i="44"/>
  <c r="N25" i="44"/>
  <c r="M25" i="44"/>
  <c r="L25" i="44"/>
  <c r="O46" i="44"/>
  <c r="N46" i="44"/>
  <c r="M46" i="44"/>
  <c r="O21" i="44"/>
  <c r="N21" i="44"/>
  <c r="M21" i="44"/>
  <c r="L21" i="44"/>
  <c r="O58" i="44"/>
  <c r="N58" i="44"/>
  <c r="M58" i="44"/>
  <c r="O32" i="44"/>
  <c r="N32" i="44"/>
  <c r="M32" i="44"/>
  <c r="L32" i="44"/>
  <c r="O53" i="67"/>
  <c r="N53" i="67"/>
  <c r="M53" i="67"/>
  <c r="N54" i="67"/>
  <c r="M54" i="67"/>
  <c r="O54" i="67"/>
  <c r="O28" i="67"/>
  <c r="N28" i="67"/>
  <c r="M28" i="67"/>
  <c r="L28" i="67"/>
  <c r="M57" i="67"/>
  <c r="O57" i="67"/>
  <c r="N57" i="67"/>
  <c r="M41" i="67"/>
  <c r="O41" i="67"/>
  <c r="N41" i="67"/>
  <c r="O16" i="67"/>
  <c r="N16" i="67"/>
  <c r="M16" i="67"/>
  <c r="L16" i="67"/>
  <c r="O60" i="67"/>
  <c r="N60" i="67"/>
  <c r="M60" i="67"/>
  <c r="N13" i="59"/>
  <c r="M13" i="59"/>
  <c r="L13" i="59"/>
  <c r="O13" i="59"/>
  <c r="M65" i="59"/>
  <c r="O65" i="59"/>
  <c r="N65" i="59"/>
  <c r="O49" i="59"/>
  <c r="N49" i="59"/>
  <c r="M49" i="59"/>
  <c r="O24" i="59"/>
  <c r="N24" i="59"/>
  <c r="M24" i="59"/>
  <c r="L24" i="59"/>
  <c r="O44" i="59"/>
  <c r="N44" i="59"/>
  <c r="M44" i="59"/>
  <c r="N19" i="59"/>
  <c r="M19" i="59"/>
  <c r="L19" i="59"/>
  <c r="O19" i="59"/>
  <c r="M49" i="51"/>
  <c r="O49" i="51"/>
  <c r="N49" i="51"/>
  <c r="O24" i="51"/>
  <c r="N24" i="51"/>
  <c r="M24" i="51"/>
  <c r="L24" i="51"/>
  <c r="O44" i="51"/>
  <c r="N44" i="51"/>
  <c r="M44" i="51"/>
  <c r="N19" i="51"/>
  <c r="M19" i="51"/>
  <c r="L19" i="51"/>
  <c r="O19" i="51"/>
  <c r="O63" i="51"/>
  <c r="N63" i="51"/>
  <c r="M63" i="51"/>
  <c r="N37" i="51"/>
  <c r="M37" i="51"/>
  <c r="L37" i="51"/>
  <c r="O37" i="51"/>
  <c r="N58" i="43"/>
  <c r="O58" i="43"/>
  <c r="M58" i="43"/>
  <c r="O31" i="43"/>
  <c r="N31" i="43"/>
  <c r="M31" i="43"/>
  <c r="L31" i="43"/>
  <c r="O50" i="43"/>
  <c r="N50" i="43"/>
  <c r="M50" i="43"/>
  <c r="O25" i="43"/>
  <c r="N25" i="43"/>
  <c r="M25" i="43"/>
  <c r="L25" i="43"/>
  <c r="M20" i="43"/>
  <c r="L20" i="43"/>
  <c r="O20" i="43"/>
  <c r="N20" i="43"/>
  <c r="O64" i="43"/>
  <c r="N64" i="43"/>
  <c r="M64" i="43"/>
  <c r="O24" i="66"/>
  <c r="N24" i="66"/>
  <c r="M24" i="66"/>
  <c r="L24" i="66"/>
  <c r="O44" i="66"/>
  <c r="N44" i="66"/>
  <c r="M44" i="66"/>
  <c r="M19" i="66"/>
  <c r="L19" i="66"/>
  <c r="O19" i="66"/>
  <c r="N19" i="66"/>
  <c r="M63" i="66"/>
  <c r="O63" i="66"/>
  <c r="N63" i="66"/>
  <c r="M17" i="58"/>
  <c r="L17" i="58"/>
  <c r="O17" i="58"/>
  <c r="N17" i="58"/>
  <c r="O44" i="58"/>
  <c r="N44" i="58"/>
  <c r="M44" i="58"/>
  <c r="M19" i="58"/>
  <c r="O19" i="58"/>
  <c r="N19" i="58"/>
  <c r="L19" i="58"/>
  <c r="M63" i="58"/>
  <c r="O63" i="58"/>
  <c r="N63" i="58"/>
  <c r="O22" i="58"/>
  <c r="N22" i="58"/>
  <c r="M22" i="58"/>
  <c r="L22" i="58"/>
  <c r="O50" i="58"/>
  <c r="N50" i="58"/>
  <c r="M50" i="58"/>
  <c r="L11" i="50"/>
  <c r="O11" i="50"/>
  <c r="N11" i="50"/>
  <c r="M11" i="50"/>
  <c r="O47" i="50"/>
  <c r="N47" i="50"/>
  <c r="M47" i="50"/>
  <c r="O30" i="50"/>
  <c r="N30" i="50"/>
  <c r="M30" i="50"/>
  <c r="L30" i="50"/>
  <c r="L15" i="50"/>
  <c r="O15" i="50"/>
  <c r="N15" i="50"/>
  <c r="M15" i="50"/>
  <c r="N59" i="50"/>
  <c r="M59" i="50"/>
  <c r="O59" i="50"/>
  <c r="L33" i="50"/>
  <c r="O33" i="50"/>
  <c r="N33" i="50"/>
  <c r="M33" i="50"/>
  <c r="O10" i="50"/>
  <c r="N10" i="50"/>
  <c r="M10" i="50"/>
  <c r="L10" i="50"/>
  <c r="O28" i="42"/>
  <c r="N28" i="42"/>
  <c r="M28" i="42"/>
  <c r="L28" i="42"/>
  <c r="O27" i="42"/>
  <c r="N27" i="42"/>
  <c r="M27" i="42"/>
  <c r="L27" i="42"/>
  <c r="O57" i="42"/>
  <c r="M57" i="42"/>
  <c r="N57" i="42"/>
  <c r="O41" i="42"/>
  <c r="N41" i="42"/>
  <c r="M41" i="42"/>
  <c r="O16" i="42"/>
  <c r="N16" i="42"/>
  <c r="M16" i="42"/>
  <c r="L16" i="42"/>
  <c r="N60" i="42"/>
  <c r="M60" i="42"/>
  <c r="O60" i="42"/>
  <c r="O34" i="42"/>
  <c r="N34" i="42"/>
  <c r="M34" i="42"/>
  <c r="L34" i="42"/>
  <c r="O28" i="65"/>
  <c r="N28" i="65"/>
  <c r="M28" i="65"/>
  <c r="L28" i="65"/>
  <c r="O56" i="65"/>
  <c r="N56" i="65"/>
  <c r="M56" i="65"/>
  <c r="O40" i="65"/>
  <c r="N40" i="65"/>
  <c r="M40" i="65"/>
  <c r="O23" i="65"/>
  <c r="N23" i="65"/>
  <c r="M23" i="65"/>
  <c r="L23" i="65"/>
  <c r="O67" i="65"/>
  <c r="N67" i="65"/>
  <c r="M67" i="65"/>
  <c r="O43" i="65"/>
  <c r="N43" i="65"/>
  <c r="M43" i="65"/>
  <c r="O18" i="65"/>
  <c r="N18" i="65"/>
  <c r="M18" i="65"/>
  <c r="L18" i="65"/>
  <c r="O62" i="65"/>
  <c r="N62" i="65"/>
  <c r="M62" i="65"/>
  <c r="M14" i="57"/>
  <c r="L14" i="57"/>
  <c r="O14" i="57"/>
  <c r="N14" i="57"/>
  <c r="N23" i="57"/>
  <c r="O23" i="57"/>
  <c r="M23" i="57"/>
  <c r="L23" i="57"/>
  <c r="O43" i="57"/>
  <c r="N43" i="57"/>
  <c r="M43" i="57"/>
  <c r="N13" i="57"/>
  <c r="O13" i="57"/>
  <c r="M13" i="57"/>
  <c r="L13" i="57"/>
  <c r="O33" i="49"/>
  <c r="N33" i="49"/>
  <c r="L33" i="49"/>
  <c r="M33" i="49"/>
  <c r="N10" i="49"/>
  <c r="L10" i="49"/>
  <c r="O10" i="49"/>
  <c r="M10" i="49"/>
  <c r="O54" i="49"/>
  <c r="N54" i="49"/>
  <c r="M54" i="49"/>
  <c r="N28" i="49"/>
  <c r="L28" i="49"/>
  <c r="O28" i="49"/>
  <c r="M28" i="49"/>
  <c r="N57" i="49"/>
  <c r="M57" i="49"/>
  <c r="O57" i="49"/>
  <c r="O41" i="49"/>
  <c r="N41" i="49"/>
  <c r="M41" i="49"/>
  <c r="M17" i="41"/>
  <c r="L17" i="41"/>
  <c r="O17" i="41"/>
  <c r="N17" i="41"/>
  <c r="O51" i="41"/>
  <c r="N51" i="41"/>
  <c r="M51" i="41"/>
  <c r="M33" i="41"/>
  <c r="L33" i="41"/>
  <c r="O33" i="41"/>
  <c r="N33" i="41"/>
  <c r="O50" i="41"/>
  <c r="N50" i="41"/>
  <c r="M50" i="41"/>
  <c r="O26" i="41"/>
  <c r="N26" i="41"/>
  <c r="M26" i="41"/>
  <c r="L26" i="41"/>
  <c r="O46" i="41"/>
  <c r="N46" i="41"/>
  <c r="M46" i="41"/>
  <c r="N66" i="41"/>
  <c r="O66" i="41"/>
  <c r="M66" i="41"/>
  <c r="M10" i="64"/>
  <c r="L10" i="64"/>
  <c r="O10" i="64"/>
  <c r="N10" i="64"/>
  <c r="O54" i="64"/>
  <c r="N54" i="64"/>
  <c r="M54" i="64"/>
  <c r="M16" i="64"/>
  <c r="L16" i="64"/>
  <c r="O16" i="64"/>
  <c r="N16" i="64"/>
  <c r="O35" i="56"/>
  <c r="N35" i="56"/>
  <c r="M35" i="56"/>
  <c r="L35" i="56"/>
  <c r="O13" i="56"/>
  <c r="N13" i="56"/>
  <c r="M13" i="56"/>
  <c r="L13" i="56"/>
  <c r="O65" i="56"/>
  <c r="N65" i="56"/>
  <c r="M65" i="56"/>
  <c r="O49" i="56"/>
  <c r="N49" i="56"/>
  <c r="M49" i="56"/>
  <c r="L24" i="56"/>
  <c r="O24" i="56"/>
  <c r="N24" i="56"/>
  <c r="M24" i="56"/>
  <c r="O44" i="56"/>
  <c r="N44" i="56"/>
  <c r="M44" i="56"/>
  <c r="N37" i="48"/>
  <c r="L37" i="48"/>
  <c r="M37" i="48"/>
  <c r="O37" i="48"/>
  <c r="N21" i="48"/>
  <c r="L21" i="48"/>
  <c r="M21" i="48"/>
  <c r="O21" i="48"/>
  <c r="L8" i="48"/>
  <c r="N8" i="48"/>
  <c r="O8" i="48"/>
  <c r="M8" i="48"/>
  <c r="L30" i="48"/>
  <c r="N30" i="48"/>
  <c r="O30" i="48"/>
  <c r="M30" i="48"/>
  <c r="N15" i="48"/>
  <c r="L15" i="48"/>
  <c r="O15" i="48"/>
  <c r="M15" i="48"/>
  <c r="N25" i="48"/>
  <c r="L25" i="48"/>
  <c r="M25" i="48"/>
  <c r="O25" i="48"/>
  <c r="O26" i="40"/>
  <c r="N26" i="40"/>
  <c r="M26" i="40"/>
  <c r="L26" i="40"/>
  <c r="O11" i="40"/>
  <c r="N11" i="40"/>
  <c r="M11" i="40"/>
  <c r="L11" i="40"/>
  <c r="M63" i="40"/>
  <c r="N63" i="40"/>
  <c r="O63" i="40"/>
  <c r="O22" i="40"/>
  <c r="N22" i="40"/>
  <c r="M22" i="40"/>
  <c r="L22" i="40"/>
  <c r="O15" i="40"/>
  <c r="N15" i="40"/>
  <c r="M15" i="40"/>
  <c r="L15" i="40"/>
  <c r="O33" i="40"/>
  <c r="N33" i="40"/>
  <c r="M33" i="40"/>
  <c r="L33" i="40"/>
  <c r="O59" i="40"/>
  <c r="M59" i="40"/>
  <c r="N59" i="40"/>
  <c r="O58" i="63"/>
  <c r="N58" i="63"/>
  <c r="M58" i="63"/>
  <c r="O32" i="63"/>
  <c r="M32" i="63"/>
  <c r="N32" i="63"/>
  <c r="L32" i="63"/>
  <c r="O9" i="63"/>
  <c r="M9" i="63"/>
  <c r="L9" i="63"/>
  <c r="N9" i="63"/>
  <c r="O53" i="63"/>
  <c r="N53" i="63"/>
  <c r="M53" i="63"/>
  <c r="O27" i="63"/>
  <c r="M27" i="63"/>
  <c r="L27" i="63"/>
  <c r="N27" i="63"/>
  <c r="N47" i="63"/>
  <c r="M47" i="63"/>
  <c r="O47" i="63"/>
  <c r="O50" i="55"/>
  <c r="N50" i="55"/>
  <c r="M50" i="55"/>
  <c r="O24" i="55"/>
  <c r="N24" i="55"/>
  <c r="M24" i="55"/>
  <c r="L24" i="55"/>
  <c r="O60" i="55"/>
  <c r="N60" i="55"/>
  <c r="M60" i="55"/>
  <c r="O34" i="55"/>
  <c r="N34" i="55"/>
  <c r="M34" i="55"/>
  <c r="L34" i="55"/>
  <c r="N19" i="55"/>
  <c r="M19" i="55"/>
  <c r="L19" i="55"/>
  <c r="O19" i="55"/>
  <c r="O63" i="55"/>
  <c r="N63" i="55"/>
  <c r="M63" i="55"/>
  <c r="O22" i="55"/>
  <c r="N22" i="55"/>
  <c r="M22" i="55"/>
  <c r="L22" i="55"/>
  <c r="O11" i="47"/>
  <c r="N11" i="47"/>
  <c r="M11" i="47"/>
  <c r="L11" i="47"/>
  <c r="L20" i="47"/>
  <c r="O20" i="47"/>
  <c r="N20" i="47"/>
  <c r="M20" i="47"/>
  <c r="O47" i="47"/>
  <c r="N47" i="47"/>
  <c r="M47" i="47"/>
  <c r="L16" i="47"/>
  <c r="O16" i="47"/>
  <c r="N16" i="47"/>
  <c r="M16" i="47"/>
  <c r="N31" i="47"/>
  <c r="L31" i="47"/>
  <c r="O31" i="47"/>
  <c r="M31" i="47"/>
  <c r="N32" i="47"/>
  <c r="L32" i="47"/>
  <c r="O32" i="47"/>
  <c r="M32" i="47"/>
  <c r="M32" i="1"/>
  <c r="L32" i="1"/>
  <c r="O32" i="1"/>
  <c r="N32" i="1"/>
  <c r="M22" i="1"/>
  <c r="L22" i="1"/>
  <c r="O22" i="1"/>
  <c r="N22" i="1"/>
  <c r="M34" i="1"/>
  <c r="L34" i="1"/>
  <c r="O34" i="1"/>
  <c r="N34" i="1"/>
  <c r="O65" i="1"/>
  <c r="N65" i="1"/>
  <c r="M65" i="1"/>
  <c r="O62" i="1"/>
  <c r="M62" i="1"/>
  <c r="N62" i="1"/>
  <c r="M20" i="1"/>
  <c r="L20" i="1"/>
  <c r="O20" i="1"/>
  <c r="N20" i="1"/>
  <c r="O56" i="1"/>
  <c r="N56" i="1"/>
  <c r="M56" i="1"/>
  <c r="O45" i="62"/>
  <c r="N45" i="62"/>
  <c r="M45" i="62"/>
  <c r="O12" i="62"/>
  <c r="N12" i="62"/>
  <c r="M12" i="62"/>
  <c r="L12" i="62"/>
  <c r="O40" i="62"/>
  <c r="N40" i="62"/>
  <c r="M40" i="62"/>
  <c r="M23" i="62"/>
  <c r="O23" i="62"/>
  <c r="N23" i="62"/>
  <c r="L23" i="62"/>
  <c r="O43" i="62"/>
  <c r="N43" i="62"/>
  <c r="M43" i="62"/>
  <c r="O18" i="62"/>
  <c r="N18" i="62"/>
  <c r="M18" i="62"/>
  <c r="L18" i="62"/>
  <c r="O46" i="54"/>
  <c r="N46" i="54"/>
  <c r="M46" i="54"/>
  <c r="O10" i="54"/>
  <c r="N10" i="54"/>
  <c r="M10" i="54"/>
  <c r="L10" i="54"/>
  <c r="M40" i="54"/>
  <c r="O40" i="54"/>
  <c r="N40" i="54"/>
  <c r="L23" i="54"/>
  <c r="O23" i="54"/>
  <c r="N23" i="54"/>
  <c r="M23" i="54"/>
  <c r="O61" i="54"/>
  <c r="N61" i="54"/>
  <c r="M61" i="54"/>
  <c r="N45" i="54"/>
  <c r="M45" i="54"/>
  <c r="O45" i="54"/>
  <c r="O59" i="46"/>
  <c r="N59" i="46"/>
  <c r="M59" i="46"/>
  <c r="N66" i="46"/>
  <c r="M66" i="46"/>
  <c r="O66" i="46"/>
  <c r="O43" i="46"/>
  <c r="N43" i="46"/>
  <c r="M43" i="46"/>
  <c r="O18" i="46"/>
  <c r="N18" i="46"/>
  <c r="M18" i="46"/>
  <c r="L18" i="46"/>
  <c r="O36" i="46"/>
  <c r="N36" i="46"/>
  <c r="M36" i="46"/>
  <c r="L36" i="46"/>
  <c r="O13" i="46"/>
  <c r="N13" i="46"/>
  <c r="M13" i="46"/>
  <c r="L13" i="46"/>
  <c r="O65" i="46"/>
  <c r="N65" i="46"/>
  <c r="M65" i="46"/>
  <c r="N16" i="61"/>
  <c r="M16" i="61"/>
  <c r="L16" i="61"/>
  <c r="O16" i="61"/>
  <c r="N8" i="61"/>
  <c r="M8" i="61"/>
  <c r="L8" i="61"/>
  <c r="O8" i="61"/>
  <c r="O43" i="61"/>
  <c r="N43" i="61"/>
  <c r="M43" i="61"/>
  <c r="N18" i="61"/>
  <c r="M18" i="61"/>
  <c r="L18" i="61"/>
  <c r="O18" i="61"/>
  <c r="O63" i="61"/>
  <c r="N63" i="61"/>
  <c r="M63" i="61"/>
  <c r="N22" i="61"/>
  <c r="M22" i="61"/>
  <c r="L22" i="61"/>
  <c r="O22" i="61"/>
  <c r="O47" i="53"/>
  <c r="N47" i="53"/>
  <c r="M47" i="53"/>
  <c r="N30" i="53"/>
  <c r="M30" i="53"/>
  <c r="L30" i="53"/>
  <c r="O30" i="53"/>
  <c r="O15" i="53"/>
  <c r="N15" i="53"/>
  <c r="M15" i="53"/>
  <c r="L15" i="53"/>
  <c r="O59" i="53"/>
  <c r="N59" i="53"/>
  <c r="M59" i="53"/>
  <c r="O33" i="53"/>
  <c r="N33" i="53"/>
  <c r="M33" i="53"/>
  <c r="L33" i="53"/>
  <c r="N10" i="53"/>
  <c r="M10" i="53"/>
  <c r="L10" i="53"/>
  <c r="O10" i="53"/>
  <c r="O54" i="53"/>
  <c r="N54" i="53"/>
  <c r="M54" i="53"/>
  <c r="O12" i="45"/>
  <c r="N12" i="45"/>
  <c r="M12" i="45"/>
  <c r="L12" i="45"/>
  <c r="O57" i="45"/>
  <c r="N57" i="45"/>
  <c r="M57" i="45"/>
  <c r="O41" i="45"/>
  <c r="N41" i="45"/>
  <c r="M41" i="45"/>
  <c r="O16" i="45"/>
  <c r="N16" i="45"/>
  <c r="M16" i="45"/>
  <c r="L16" i="45"/>
  <c r="O60" i="45"/>
  <c r="N60" i="45"/>
  <c r="M60" i="45"/>
  <c r="O34" i="45"/>
  <c r="N34" i="45"/>
  <c r="M34" i="45"/>
  <c r="L34" i="45"/>
  <c r="M11" i="45"/>
  <c r="L11" i="45"/>
  <c r="O11" i="45"/>
  <c r="N11" i="45"/>
  <c r="O40" i="68"/>
  <c r="N40" i="68"/>
  <c r="M40" i="68"/>
  <c r="O43" i="68"/>
  <c r="N43" i="68"/>
  <c r="M43" i="68"/>
  <c r="L18" i="68"/>
  <c r="O18" i="68"/>
  <c r="N18" i="68"/>
  <c r="M18" i="68"/>
  <c r="O62" i="68"/>
  <c r="N62" i="68"/>
  <c r="M62" i="68"/>
  <c r="O58" i="60"/>
  <c r="N58" i="60"/>
  <c r="M58" i="60"/>
  <c r="O41" i="60"/>
  <c r="N41" i="60"/>
  <c r="M41" i="60"/>
  <c r="M59" i="60"/>
  <c r="O59" i="60"/>
  <c r="N59" i="60"/>
  <c r="O33" i="60"/>
  <c r="N33" i="60"/>
  <c r="M33" i="60"/>
  <c r="L33" i="60"/>
  <c r="L10" i="60"/>
  <c r="O10" i="60"/>
  <c r="M10" i="60"/>
  <c r="N10" i="60"/>
  <c r="O54" i="60"/>
  <c r="N54" i="60"/>
  <c r="M54" i="60"/>
  <c r="L28" i="60"/>
  <c r="O28" i="60"/>
  <c r="M28" i="60"/>
  <c r="N28" i="60"/>
  <c r="O57" i="60"/>
  <c r="N57" i="60"/>
  <c r="M57" i="60"/>
  <c r="O60" i="52"/>
  <c r="N60" i="52"/>
  <c r="M60" i="52"/>
  <c r="L10" i="52"/>
  <c r="O10" i="52"/>
  <c r="N10" i="52"/>
  <c r="M10" i="52"/>
  <c r="O54" i="52"/>
  <c r="N54" i="52"/>
  <c r="M54" i="52"/>
  <c r="L28" i="52"/>
  <c r="O28" i="52"/>
  <c r="N28" i="52"/>
  <c r="M28" i="52"/>
  <c r="O57" i="52"/>
  <c r="N57" i="52"/>
  <c r="M57" i="52"/>
  <c r="O41" i="52"/>
  <c r="M41" i="52"/>
  <c r="N41" i="52"/>
  <c r="L16" i="52"/>
  <c r="O16" i="52"/>
  <c r="N16" i="52"/>
  <c r="M16" i="52"/>
  <c r="O18" i="44"/>
  <c r="N18" i="44"/>
  <c r="M18" i="44"/>
  <c r="L18" i="44"/>
  <c r="O33" i="44"/>
  <c r="N33" i="44"/>
  <c r="M33" i="44"/>
  <c r="L33" i="44"/>
  <c r="O11" i="44"/>
  <c r="N11" i="44"/>
  <c r="M11" i="44"/>
  <c r="L11" i="44"/>
  <c r="O55" i="44"/>
  <c r="N55" i="44"/>
  <c r="M55" i="44"/>
  <c r="O29" i="44"/>
  <c r="N29" i="44"/>
  <c r="M29" i="44"/>
  <c r="L29" i="44"/>
  <c r="O66" i="44"/>
  <c r="N66" i="44"/>
  <c r="M66" i="44"/>
  <c r="O42" i="44"/>
  <c r="N42" i="44"/>
  <c r="M42" i="44"/>
  <c r="O61" i="67"/>
  <c r="N61" i="67"/>
  <c r="M61" i="67"/>
  <c r="O34" i="67"/>
  <c r="N34" i="67"/>
  <c r="M34" i="67"/>
  <c r="L34" i="67"/>
  <c r="N62" i="67"/>
  <c r="M62" i="67"/>
  <c r="O62" i="67"/>
  <c r="O13" i="67"/>
  <c r="N13" i="67"/>
  <c r="M13" i="67"/>
  <c r="L13" i="67"/>
  <c r="M65" i="67"/>
  <c r="O65" i="67"/>
  <c r="N65" i="67"/>
  <c r="M49" i="67"/>
  <c r="O49" i="67"/>
  <c r="N49" i="67"/>
  <c r="O24" i="67"/>
  <c r="N24" i="67"/>
  <c r="M24" i="67"/>
  <c r="L24" i="67"/>
  <c r="O28" i="59"/>
  <c r="N28" i="59"/>
  <c r="M28" i="59"/>
  <c r="L28" i="59"/>
  <c r="N21" i="59"/>
  <c r="M21" i="59"/>
  <c r="L21" i="59"/>
  <c r="O21" i="59"/>
  <c r="O58" i="59"/>
  <c r="N58" i="59"/>
  <c r="M58" i="59"/>
  <c r="O32" i="59"/>
  <c r="N32" i="59"/>
  <c r="M32" i="59"/>
  <c r="L32" i="59"/>
  <c r="N9" i="59"/>
  <c r="M9" i="59"/>
  <c r="L9" i="59"/>
  <c r="O9" i="59"/>
  <c r="O53" i="59"/>
  <c r="N53" i="59"/>
  <c r="M53" i="59"/>
  <c r="N27" i="59"/>
  <c r="M27" i="59"/>
  <c r="L27" i="59"/>
  <c r="O27" i="59"/>
  <c r="O30" i="51"/>
  <c r="N30" i="51"/>
  <c r="M30" i="51"/>
  <c r="L30" i="51"/>
  <c r="O58" i="51"/>
  <c r="N58" i="51"/>
  <c r="M58" i="51"/>
  <c r="O32" i="51"/>
  <c r="N32" i="51"/>
  <c r="M32" i="51"/>
  <c r="L32" i="51"/>
  <c r="N9" i="51"/>
  <c r="M9" i="51"/>
  <c r="L9" i="51"/>
  <c r="O9" i="51"/>
  <c r="O53" i="51"/>
  <c r="N53" i="51"/>
  <c r="M53" i="51"/>
  <c r="N27" i="51"/>
  <c r="M27" i="51"/>
  <c r="L27" i="51"/>
  <c r="O27" i="51"/>
  <c r="O47" i="51"/>
  <c r="N47" i="51"/>
  <c r="M47" i="51"/>
  <c r="O66" i="43"/>
  <c r="N66" i="43"/>
  <c r="M66" i="43"/>
  <c r="O59" i="43"/>
  <c r="N59" i="43"/>
  <c r="M59" i="43"/>
  <c r="O33" i="43"/>
  <c r="N33" i="43"/>
  <c r="M33" i="43"/>
  <c r="L33" i="43"/>
  <c r="M10" i="43"/>
  <c r="L10" i="43"/>
  <c r="O10" i="43"/>
  <c r="N10" i="43"/>
  <c r="N54" i="43"/>
  <c r="M54" i="43"/>
  <c r="O54" i="43"/>
  <c r="M28" i="43"/>
  <c r="L28" i="43"/>
  <c r="O28" i="43"/>
  <c r="N28" i="43"/>
  <c r="M31" i="66"/>
  <c r="L31" i="66"/>
  <c r="O31" i="66"/>
  <c r="N31" i="66"/>
  <c r="O32" i="66"/>
  <c r="N32" i="66"/>
  <c r="M32" i="66"/>
  <c r="L32" i="66"/>
  <c r="M9" i="66"/>
  <c r="L9" i="66"/>
  <c r="O9" i="66"/>
  <c r="N9" i="66"/>
  <c r="O53" i="66"/>
  <c r="N53" i="66"/>
  <c r="M53" i="66"/>
  <c r="M27" i="66"/>
  <c r="L27" i="66"/>
  <c r="O27" i="66"/>
  <c r="N27" i="66"/>
  <c r="N47" i="66"/>
  <c r="M47" i="66"/>
  <c r="O47" i="66"/>
  <c r="O30" i="66"/>
  <c r="N30" i="66"/>
  <c r="M30" i="66"/>
  <c r="L30" i="66"/>
  <c r="M33" i="58"/>
  <c r="L33" i="58"/>
  <c r="O33" i="58"/>
  <c r="N33" i="58"/>
  <c r="O53" i="58"/>
  <c r="N53" i="58"/>
  <c r="M53" i="58"/>
  <c r="M27" i="58"/>
  <c r="N27" i="58"/>
  <c r="L27" i="58"/>
  <c r="O27" i="58"/>
  <c r="O30" i="58"/>
  <c r="N30" i="58"/>
  <c r="M30" i="58"/>
  <c r="L30" i="58"/>
  <c r="M15" i="58"/>
  <c r="O15" i="58"/>
  <c r="N15" i="58"/>
  <c r="L15" i="58"/>
  <c r="O59" i="58"/>
  <c r="M59" i="58"/>
  <c r="N59" i="58"/>
  <c r="O12" i="50"/>
  <c r="N12" i="50"/>
  <c r="M12" i="50"/>
  <c r="L12" i="50"/>
  <c r="M40" i="50"/>
  <c r="O40" i="50"/>
  <c r="N40" i="50"/>
  <c r="L23" i="50"/>
  <c r="O23" i="50"/>
  <c r="N23" i="50"/>
  <c r="M23" i="50"/>
  <c r="N67" i="50"/>
  <c r="M67" i="50"/>
  <c r="O67" i="50"/>
  <c r="O43" i="50"/>
  <c r="N43" i="50"/>
  <c r="M43" i="50"/>
  <c r="O18" i="50"/>
  <c r="N18" i="50"/>
  <c r="M18" i="50"/>
  <c r="L18" i="50"/>
  <c r="O35" i="42"/>
  <c r="N35" i="42"/>
  <c r="M35" i="42"/>
  <c r="L35" i="42"/>
  <c r="O13" i="42"/>
  <c r="N13" i="42"/>
  <c r="M13" i="42"/>
  <c r="L13" i="42"/>
  <c r="O65" i="42"/>
  <c r="M65" i="42"/>
  <c r="N65" i="42"/>
  <c r="O49" i="42"/>
  <c r="N49" i="42"/>
  <c r="M49" i="42"/>
  <c r="O24" i="42"/>
  <c r="N24" i="42"/>
  <c r="M24" i="42"/>
  <c r="L24" i="42"/>
  <c r="O44" i="42"/>
  <c r="N44" i="42"/>
  <c r="M44" i="42"/>
  <c r="O20" i="65"/>
  <c r="N20" i="65"/>
  <c r="M20" i="65"/>
  <c r="L20" i="65"/>
  <c r="O48" i="65"/>
  <c r="N48" i="65"/>
  <c r="M48" i="65"/>
  <c r="O31" i="65"/>
  <c r="N31" i="65"/>
  <c r="M31" i="65"/>
  <c r="L31" i="65"/>
  <c r="O8" i="65"/>
  <c r="N8" i="65"/>
  <c r="M8" i="65"/>
  <c r="L8" i="65"/>
  <c r="O51" i="65"/>
  <c r="N51" i="65"/>
  <c r="M51" i="65"/>
  <c r="O26" i="65"/>
  <c r="N26" i="65"/>
  <c r="M26" i="65"/>
  <c r="L26" i="65"/>
  <c r="N31" i="57"/>
  <c r="M31" i="57"/>
  <c r="L31" i="57"/>
  <c r="O31" i="57"/>
  <c r="M8" i="57"/>
  <c r="L8" i="57"/>
  <c r="O8" i="57"/>
  <c r="N8" i="57"/>
  <c r="O51" i="57"/>
  <c r="N51" i="57"/>
  <c r="M51" i="57"/>
  <c r="M26" i="57"/>
  <c r="L26" i="57"/>
  <c r="O26" i="57"/>
  <c r="N26" i="57"/>
  <c r="O46" i="57"/>
  <c r="N46" i="57"/>
  <c r="M46" i="57"/>
  <c r="N21" i="57"/>
  <c r="O21" i="57"/>
  <c r="M21" i="57"/>
  <c r="L21" i="57"/>
  <c r="O43" i="49"/>
  <c r="N43" i="49"/>
  <c r="M43" i="49"/>
  <c r="N18" i="49"/>
  <c r="L18" i="49"/>
  <c r="O18" i="49"/>
  <c r="M18" i="49"/>
  <c r="N36" i="49"/>
  <c r="M36" i="49"/>
  <c r="L36" i="49"/>
  <c r="O36" i="49"/>
  <c r="O13" i="49"/>
  <c r="N13" i="49"/>
  <c r="L13" i="49"/>
  <c r="M13" i="49"/>
  <c r="N65" i="49"/>
  <c r="M65" i="49"/>
  <c r="O65" i="49"/>
  <c r="O49" i="49"/>
  <c r="N49" i="49"/>
  <c r="M49" i="49"/>
  <c r="M40" i="41"/>
  <c r="O40" i="41"/>
  <c r="N40" i="41"/>
  <c r="O22" i="41"/>
  <c r="N22" i="41"/>
  <c r="M22" i="41"/>
  <c r="L22" i="41"/>
  <c r="M57" i="41"/>
  <c r="O57" i="41"/>
  <c r="N57" i="41"/>
  <c r="M59" i="41"/>
  <c r="O59" i="41"/>
  <c r="N59" i="41"/>
  <c r="O34" i="41"/>
  <c r="N34" i="41"/>
  <c r="M34" i="41"/>
  <c r="L34" i="41"/>
  <c r="M11" i="41"/>
  <c r="L11" i="41"/>
  <c r="O11" i="41"/>
  <c r="N11" i="41"/>
  <c r="O9" i="64"/>
  <c r="N9" i="64"/>
  <c r="M9" i="64"/>
  <c r="L9" i="64"/>
  <c r="O57" i="64"/>
  <c r="N57" i="64"/>
  <c r="M57" i="64"/>
  <c r="M18" i="64"/>
  <c r="L18" i="64"/>
  <c r="O18" i="64"/>
  <c r="N18" i="64"/>
  <c r="O62" i="64"/>
  <c r="N62" i="64"/>
  <c r="M62" i="64"/>
  <c r="O13" i="64"/>
  <c r="N13" i="64"/>
  <c r="M13" i="64"/>
  <c r="L13" i="64"/>
  <c r="O65" i="64"/>
  <c r="N65" i="64"/>
  <c r="M65" i="64"/>
  <c r="M24" i="64"/>
  <c r="L24" i="64"/>
  <c r="O24" i="64"/>
  <c r="N24" i="64"/>
  <c r="N45" i="56"/>
  <c r="M45" i="56"/>
  <c r="O45" i="56"/>
  <c r="O46" i="56"/>
  <c r="N46" i="56"/>
  <c r="M46" i="56"/>
  <c r="O21" i="56"/>
  <c r="N21" i="56"/>
  <c r="M21" i="56"/>
  <c r="L21" i="56"/>
  <c r="N58" i="56"/>
  <c r="M58" i="56"/>
  <c r="O58" i="56"/>
  <c r="L32" i="56"/>
  <c r="O32" i="56"/>
  <c r="N32" i="56"/>
  <c r="M32" i="56"/>
  <c r="O9" i="56"/>
  <c r="N9" i="56"/>
  <c r="M9" i="56"/>
  <c r="L9" i="56"/>
  <c r="M53" i="56"/>
  <c r="N53" i="56"/>
  <c r="O53" i="56"/>
  <c r="O64" i="48"/>
  <c r="N64" i="48"/>
  <c r="M64" i="48"/>
  <c r="O46" i="48"/>
  <c r="N46" i="48"/>
  <c r="M46" i="48"/>
  <c r="N29" i="48"/>
  <c r="L29" i="48"/>
  <c r="M29" i="48"/>
  <c r="O29" i="48"/>
  <c r="M40" i="48"/>
  <c r="O40" i="48"/>
  <c r="N40" i="48"/>
  <c r="N23" i="48"/>
  <c r="L23" i="48"/>
  <c r="O23" i="48"/>
  <c r="M23" i="48"/>
  <c r="N33" i="48"/>
  <c r="L33" i="48"/>
  <c r="M33" i="48"/>
  <c r="O33" i="48"/>
  <c r="L10" i="48"/>
  <c r="N10" i="48"/>
  <c r="O10" i="48"/>
  <c r="M10" i="48"/>
  <c r="N54" i="48"/>
  <c r="M54" i="48"/>
  <c r="O54" i="48"/>
  <c r="O34" i="40"/>
  <c r="N34" i="40"/>
  <c r="M34" i="40"/>
  <c r="L34" i="40"/>
  <c r="O19" i="40"/>
  <c r="N19" i="40"/>
  <c r="M19" i="40"/>
  <c r="L19" i="40"/>
  <c r="O9" i="40"/>
  <c r="N9" i="40"/>
  <c r="M9" i="40"/>
  <c r="L9" i="40"/>
  <c r="O47" i="40"/>
  <c r="N47" i="40"/>
  <c r="M47" i="40"/>
  <c r="O30" i="40"/>
  <c r="N30" i="40"/>
  <c r="M30" i="40"/>
  <c r="L30" i="40"/>
  <c r="O23" i="40"/>
  <c r="N23" i="40"/>
  <c r="M23" i="40"/>
  <c r="L23" i="40"/>
  <c r="O67" i="40"/>
  <c r="M67" i="40"/>
  <c r="N67" i="40"/>
  <c r="O66" i="63"/>
  <c r="N66" i="63"/>
  <c r="M66" i="63"/>
  <c r="O42" i="63"/>
  <c r="M42" i="63"/>
  <c r="N42" i="63"/>
  <c r="O17" i="63"/>
  <c r="M17" i="63"/>
  <c r="L17" i="63"/>
  <c r="N17" i="63"/>
  <c r="O61" i="63"/>
  <c r="N61" i="63"/>
  <c r="M61" i="63"/>
  <c r="O35" i="63"/>
  <c r="N35" i="63"/>
  <c r="M35" i="63"/>
  <c r="L35" i="63"/>
  <c r="O12" i="63"/>
  <c r="M12" i="63"/>
  <c r="N12" i="63"/>
  <c r="L12" i="63"/>
  <c r="O56" i="63"/>
  <c r="N56" i="63"/>
  <c r="M56" i="63"/>
  <c r="M59" i="55"/>
  <c r="N59" i="55"/>
  <c r="O59" i="55"/>
  <c r="O44" i="55"/>
  <c r="N44" i="55"/>
  <c r="M44" i="55"/>
  <c r="N27" i="55"/>
  <c r="M27" i="55"/>
  <c r="L27" i="55"/>
  <c r="O27" i="55"/>
  <c r="O30" i="55"/>
  <c r="N30" i="55"/>
  <c r="M30" i="55"/>
  <c r="L30" i="55"/>
  <c r="N15" i="55"/>
  <c r="M15" i="55"/>
  <c r="L15" i="55"/>
  <c r="O15" i="55"/>
  <c r="M10" i="47"/>
  <c r="L10" i="47"/>
  <c r="O10" i="47"/>
  <c r="N10" i="47"/>
  <c r="N28" i="47"/>
  <c r="L28" i="47"/>
  <c r="O28" i="47"/>
  <c r="M28" i="47"/>
  <c r="N24" i="47"/>
  <c r="L24" i="47"/>
  <c r="O24" i="47"/>
  <c r="M24" i="47"/>
  <c r="O41" i="47"/>
  <c r="N41" i="47"/>
  <c r="M41" i="47"/>
  <c r="O42" i="47"/>
  <c r="N42" i="47"/>
  <c r="M42" i="47"/>
  <c r="O15" i="1"/>
  <c r="N15" i="1"/>
  <c r="M15" i="1"/>
  <c r="L15" i="1"/>
  <c r="O42" i="1"/>
  <c r="N42" i="1"/>
  <c r="M42" i="1"/>
  <c r="O9" i="1"/>
  <c r="N9" i="1"/>
  <c r="M9" i="1"/>
  <c r="L9" i="1"/>
  <c r="M28" i="1"/>
  <c r="L28" i="1"/>
  <c r="O28" i="1"/>
  <c r="N28" i="1"/>
  <c r="O64" i="1"/>
  <c r="N64" i="1"/>
  <c r="M64" i="1"/>
  <c r="O54" i="62"/>
  <c r="N54" i="62"/>
  <c r="M54" i="62"/>
  <c r="O20" i="62"/>
  <c r="N20" i="62"/>
  <c r="M20" i="62"/>
  <c r="L20" i="62"/>
  <c r="O64" i="62"/>
  <c r="N64" i="62"/>
  <c r="M64" i="62"/>
  <c r="O48" i="62"/>
  <c r="N48" i="62"/>
  <c r="M48" i="62"/>
  <c r="M31" i="62"/>
  <c r="O31" i="62"/>
  <c r="N31" i="62"/>
  <c r="L31" i="62"/>
  <c r="O8" i="62"/>
  <c r="N8" i="62"/>
  <c r="M8" i="62"/>
  <c r="L8" i="62"/>
  <c r="O51" i="62"/>
  <c r="N51" i="62"/>
  <c r="M51" i="62"/>
  <c r="O26" i="62"/>
  <c r="N26" i="62"/>
  <c r="M26" i="62"/>
  <c r="L26" i="62"/>
  <c r="O28" i="54"/>
  <c r="N28" i="54"/>
  <c r="M28" i="54"/>
  <c r="L28" i="54"/>
  <c r="O12" i="54"/>
  <c r="N12" i="54"/>
  <c r="M12" i="54"/>
  <c r="L12" i="54"/>
  <c r="O16" i="54"/>
  <c r="N16" i="54"/>
  <c r="M16" i="54"/>
  <c r="L16" i="54"/>
  <c r="M48" i="54"/>
  <c r="O48" i="54"/>
  <c r="N48" i="54"/>
  <c r="L31" i="54"/>
  <c r="O31" i="54"/>
  <c r="N31" i="54"/>
  <c r="M31" i="54"/>
  <c r="N54" i="54"/>
  <c r="M54" i="54"/>
  <c r="O54" i="54"/>
  <c r="O42" i="46"/>
  <c r="N42" i="46"/>
  <c r="M42" i="46"/>
  <c r="O32" i="46"/>
  <c r="N32" i="46"/>
  <c r="M32" i="46"/>
  <c r="L32" i="46"/>
  <c r="O51" i="46"/>
  <c r="N51" i="46"/>
  <c r="M51" i="46"/>
  <c r="O26" i="46"/>
  <c r="N26" i="46"/>
  <c r="M26" i="46"/>
  <c r="L26" i="46"/>
  <c r="O46" i="46"/>
  <c r="N46" i="46"/>
  <c r="M46" i="46"/>
  <c r="O21" i="46"/>
  <c r="N21" i="46"/>
  <c r="M21" i="46"/>
  <c r="L21" i="46"/>
  <c r="N32" i="61"/>
  <c r="M32" i="61"/>
  <c r="L32" i="61"/>
  <c r="O32" i="61"/>
  <c r="O51" i="61"/>
  <c r="N51" i="61"/>
  <c r="M51" i="61"/>
  <c r="N26" i="61"/>
  <c r="M26" i="61"/>
  <c r="L26" i="61"/>
  <c r="O26" i="61"/>
  <c r="N30" i="61"/>
  <c r="M30" i="61"/>
  <c r="L30" i="61"/>
  <c r="O30" i="61"/>
  <c r="O31" i="61"/>
  <c r="N31" i="61"/>
  <c r="M31" i="61"/>
  <c r="L31" i="61"/>
  <c r="N20" i="53"/>
  <c r="M20" i="53"/>
  <c r="L20" i="53"/>
  <c r="O20" i="53"/>
  <c r="O56" i="53"/>
  <c r="N56" i="53"/>
  <c r="M56" i="53"/>
  <c r="M40" i="53"/>
  <c r="O40" i="53"/>
  <c r="N40" i="53"/>
  <c r="O23" i="53"/>
  <c r="N23" i="53"/>
  <c r="M23" i="53"/>
  <c r="L23" i="53"/>
  <c r="O67" i="53"/>
  <c r="N67" i="53"/>
  <c r="M67" i="53"/>
  <c r="O43" i="53"/>
  <c r="N43" i="53"/>
  <c r="M43" i="53"/>
  <c r="N18" i="53"/>
  <c r="M18" i="53"/>
  <c r="L18" i="53"/>
  <c r="O18" i="53"/>
  <c r="O62" i="53"/>
  <c r="N62" i="53"/>
  <c r="M62" i="53"/>
  <c r="M21" i="45"/>
  <c r="L21" i="45"/>
  <c r="O21" i="45"/>
  <c r="N21" i="45"/>
  <c r="O20" i="45"/>
  <c r="N20" i="45"/>
  <c r="M20" i="45"/>
  <c r="L20" i="45"/>
  <c r="O65" i="45"/>
  <c r="N65" i="45"/>
  <c r="M65" i="45"/>
  <c r="O49" i="45"/>
  <c r="N49" i="45"/>
  <c r="M49" i="45"/>
  <c r="O24" i="45"/>
  <c r="N24" i="45"/>
  <c r="M24" i="45"/>
  <c r="L24" i="45"/>
  <c r="O44" i="45"/>
  <c r="N44" i="45"/>
  <c r="M44" i="45"/>
  <c r="M19" i="45"/>
  <c r="L19" i="45"/>
  <c r="O19" i="45"/>
  <c r="N19" i="45"/>
  <c r="L13" i="68"/>
  <c r="O13" i="68"/>
  <c r="N13" i="68"/>
  <c r="M13" i="68"/>
  <c r="O48" i="68"/>
  <c r="N48" i="68"/>
  <c r="M48" i="68"/>
  <c r="L31" i="68"/>
  <c r="O31" i="68"/>
  <c r="N31" i="68"/>
  <c r="M31" i="68"/>
  <c r="L8" i="68"/>
  <c r="N8" i="68"/>
  <c r="M8" i="68"/>
  <c r="O8" i="68"/>
  <c r="M26" i="68"/>
  <c r="L26" i="68"/>
  <c r="N26" i="68"/>
  <c r="O26" i="68"/>
  <c r="N46" i="68"/>
  <c r="M46" i="68"/>
  <c r="O46" i="68"/>
  <c r="O66" i="60"/>
  <c r="N66" i="60"/>
  <c r="M66" i="60"/>
  <c r="O49" i="60"/>
  <c r="N49" i="60"/>
  <c r="M49" i="60"/>
  <c r="O43" i="60"/>
  <c r="N43" i="60"/>
  <c r="M43" i="60"/>
  <c r="L18" i="60"/>
  <c r="O18" i="60"/>
  <c r="M18" i="60"/>
  <c r="N18" i="60"/>
  <c r="O13" i="60"/>
  <c r="N13" i="60"/>
  <c r="M13" i="60"/>
  <c r="L13" i="60"/>
  <c r="O65" i="60"/>
  <c r="N65" i="60"/>
  <c r="M65" i="60"/>
  <c r="L18" i="52"/>
  <c r="O18" i="52"/>
  <c r="N18" i="52"/>
  <c r="M18" i="52"/>
  <c r="O62" i="52"/>
  <c r="N62" i="52"/>
  <c r="M62" i="52"/>
  <c r="L36" i="52"/>
  <c r="O36" i="52"/>
  <c r="N36" i="52"/>
  <c r="M36" i="52"/>
  <c r="O13" i="52"/>
  <c r="N13" i="52"/>
  <c r="M13" i="52"/>
  <c r="L13" i="52"/>
  <c r="O65" i="52"/>
  <c r="N65" i="52"/>
  <c r="M65" i="52"/>
  <c r="O49" i="52"/>
  <c r="M49" i="52"/>
  <c r="N49" i="52"/>
  <c r="L24" i="52"/>
  <c r="O24" i="52"/>
  <c r="N24" i="52"/>
  <c r="M24" i="52"/>
  <c r="O61" i="44"/>
  <c r="N61" i="44"/>
  <c r="M61" i="44"/>
  <c r="O43" i="44"/>
  <c r="N43" i="44"/>
  <c r="M43" i="44"/>
  <c r="O19" i="44"/>
  <c r="N19" i="44"/>
  <c r="M19" i="44"/>
  <c r="L19" i="44"/>
  <c r="O63" i="44"/>
  <c r="N63" i="44"/>
  <c r="M63" i="44"/>
  <c r="O22" i="44"/>
  <c r="N22" i="44"/>
  <c r="M22" i="44"/>
  <c r="L22" i="44"/>
  <c r="O50" i="44"/>
  <c r="N50" i="44"/>
  <c r="M50" i="44"/>
  <c r="O44" i="67"/>
  <c r="N44" i="67"/>
  <c r="M44" i="67"/>
  <c r="N46" i="67"/>
  <c r="M46" i="67"/>
  <c r="O46" i="67"/>
  <c r="O21" i="67"/>
  <c r="N21" i="67"/>
  <c r="M21" i="67"/>
  <c r="L21" i="67"/>
  <c r="O32" i="67"/>
  <c r="N32" i="67"/>
  <c r="M32" i="67"/>
  <c r="L32" i="67"/>
  <c r="O9" i="67"/>
  <c r="N9" i="67"/>
  <c r="M9" i="67"/>
  <c r="L9" i="67"/>
  <c r="N29" i="59"/>
  <c r="M29" i="59"/>
  <c r="L29" i="59"/>
  <c r="O29" i="59"/>
  <c r="O14" i="59"/>
  <c r="N14" i="59"/>
  <c r="M14" i="59"/>
  <c r="L14" i="59"/>
  <c r="O66" i="59"/>
  <c r="N66" i="59"/>
  <c r="M66" i="59"/>
  <c r="O42" i="59"/>
  <c r="N42" i="59"/>
  <c r="M42" i="59"/>
  <c r="N17" i="59"/>
  <c r="M17" i="59"/>
  <c r="L17" i="59"/>
  <c r="O17" i="59"/>
  <c r="O61" i="59"/>
  <c r="N61" i="59"/>
  <c r="M61" i="59"/>
  <c r="N35" i="59"/>
  <c r="M35" i="59"/>
  <c r="L35" i="59"/>
  <c r="O35" i="59"/>
  <c r="O65" i="51"/>
  <c r="N65" i="51"/>
  <c r="M65" i="51"/>
  <c r="M40" i="51"/>
  <c r="O40" i="51"/>
  <c r="N40" i="51"/>
  <c r="O42" i="51"/>
  <c r="N42" i="51"/>
  <c r="M42" i="51"/>
  <c r="N35" i="51"/>
  <c r="M35" i="51"/>
  <c r="L35" i="51"/>
  <c r="O35" i="51"/>
  <c r="O12" i="51"/>
  <c r="N12" i="51"/>
  <c r="M12" i="51"/>
  <c r="L12" i="51"/>
  <c r="N56" i="51"/>
  <c r="M56" i="51"/>
  <c r="O56" i="51"/>
  <c r="M22" i="43"/>
  <c r="L22" i="43"/>
  <c r="O22" i="43"/>
  <c r="N22" i="43"/>
  <c r="O67" i="43"/>
  <c r="N67" i="43"/>
  <c r="M67" i="43"/>
  <c r="O43" i="43"/>
  <c r="N43" i="43"/>
  <c r="M43" i="43"/>
  <c r="M18" i="43"/>
  <c r="L18" i="43"/>
  <c r="O18" i="43"/>
  <c r="N18" i="43"/>
  <c r="M36" i="43"/>
  <c r="L36" i="43"/>
  <c r="O36" i="43"/>
  <c r="N36" i="43"/>
  <c r="O13" i="43"/>
  <c r="N13" i="43"/>
  <c r="M13" i="43"/>
  <c r="L13" i="43"/>
  <c r="M41" i="66"/>
  <c r="O41" i="66"/>
  <c r="N41" i="66"/>
  <c r="O42" i="66"/>
  <c r="M42" i="66"/>
  <c r="N42" i="66"/>
  <c r="M17" i="66"/>
  <c r="L17" i="66"/>
  <c r="O17" i="66"/>
  <c r="N17" i="66"/>
  <c r="O61" i="66"/>
  <c r="N61" i="66"/>
  <c r="M61" i="66"/>
  <c r="M35" i="66"/>
  <c r="L35" i="66"/>
  <c r="O35" i="66"/>
  <c r="N35" i="66"/>
  <c r="O12" i="66"/>
  <c r="N12" i="66"/>
  <c r="M12" i="66"/>
  <c r="L12" i="66"/>
  <c r="O56" i="66"/>
  <c r="N56" i="66"/>
  <c r="M56" i="66"/>
  <c r="O40" i="66"/>
  <c r="N40" i="66"/>
  <c r="M40" i="66"/>
  <c r="O43" i="58"/>
  <c r="N43" i="58"/>
  <c r="M43" i="58"/>
  <c r="M25" i="58"/>
  <c r="O25" i="58"/>
  <c r="N25" i="58"/>
  <c r="L25" i="58"/>
  <c r="O61" i="58"/>
  <c r="M61" i="58"/>
  <c r="N61" i="58"/>
  <c r="M35" i="58"/>
  <c r="O35" i="58"/>
  <c r="N35" i="58"/>
  <c r="L35" i="58"/>
  <c r="O12" i="58"/>
  <c r="N12" i="58"/>
  <c r="M12" i="58"/>
  <c r="L12" i="58"/>
  <c r="M40" i="58"/>
  <c r="O40" i="58"/>
  <c r="N40" i="58"/>
  <c r="M23" i="58"/>
  <c r="O23" i="58"/>
  <c r="N23" i="58"/>
  <c r="L23" i="58"/>
  <c r="L27" i="50"/>
  <c r="O27" i="50"/>
  <c r="N27" i="50"/>
  <c r="M27" i="50"/>
  <c r="O20" i="50"/>
  <c r="N20" i="50"/>
  <c r="M20" i="50"/>
  <c r="L20" i="50"/>
  <c r="O64" i="50"/>
  <c r="N64" i="50"/>
  <c r="M64" i="50"/>
  <c r="M48" i="50"/>
  <c r="O48" i="50"/>
  <c r="N48" i="50"/>
  <c r="L31" i="50"/>
  <c r="O31" i="50"/>
  <c r="N31" i="50"/>
  <c r="M31" i="50"/>
  <c r="O8" i="50"/>
  <c r="N8" i="50"/>
  <c r="M8" i="50"/>
  <c r="L8" i="50"/>
  <c r="O51" i="50"/>
  <c r="N51" i="50"/>
  <c r="M51" i="50"/>
  <c r="O26" i="50"/>
  <c r="N26" i="50"/>
  <c r="M26" i="50"/>
  <c r="L26" i="50"/>
  <c r="O21" i="42"/>
  <c r="N21" i="42"/>
  <c r="M21" i="42"/>
  <c r="L21" i="42"/>
  <c r="N58" i="42"/>
  <c r="O58" i="42"/>
  <c r="M58" i="42"/>
  <c r="O32" i="42"/>
  <c r="N32" i="42"/>
  <c r="M32" i="42"/>
  <c r="L32" i="42"/>
  <c r="O9" i="42"/>
  <c r="N9" i="42"/>
  <c r="M9" i="42"/>
  <c r="L9" i="42"/>
  <c r="M53" i="42"/>
  <c r="O53" i="42"/>
  <c r="N53" i="42"/>
  <c r="O57" i="65"/>
  <c r="N57" i="65"/>
  <c r="M57" i="65"/>
  <c r="M41" i="65"/>
  <c r="O41" i="65"/>
  <c r="N41" i="65"/>
  <c r="O16" i="65"/>
  <c r="N16" i="65"/>
  <c r="M16" i="65"/>
  <c r="L16" i="65"/>
  <c r="O60" i="65"/>
  <c r="N60" i="65"/>
  <c r="M60" i="65"/>
  <c r="O34" i="65"/>
  <c r="N34" i="65"/>
  <c r="M34" i="65"/>
  <c r="L34" i="65"/>
  <c r="O11" i="65"/>
  <c r="N11" i="65"/>
  <c r="M11" i="65"/>
  <c r="L11" i="65"/>
  <c r="M22" i="57"/>
  <c r="L22" i="57"/>
  <c r="O22" i="57"/>
  <c r="N22" i="57"/>
  <c r="O41" i="57"/>
  <c r="N41" i="57"/>
  <c r="M41" i="57"/>
  <c r="M16" i="57"/>
  <c r="L16" i="57"/>
  <c r="O16" i="57"/>
  <c r="N16" i="57"/>
  <c r="N60" i="57"/>
  <c r="M60" i="57"/>
  <c r="O60" i="57"/>
  <c r="M34" i="57"/>
  <c r="L34" i="57"/>
  <c r="O34" i="57"/>
  <c r="N34" i="57"/>
  <c r="N11" i="57"/>
  <c r="O11" i="57"/>
  <c r="M11" i="57"/>
  <c r="L11" i="57"/>
  <c r="M55" i="57"/>
  <c r="N55" i="57"/>
  <c r="O55" i="57"/>
  <c r="N29" i="57"/>
  <c r="O29" i="57"/>
  <c r="M29" i="57"/>
  <c r="L29" i="57"/>
  <c r="O42" i="49"/>
  <c r="N42" i="49"/>
  <c r="M42" i="49"/>
  <c r="O51" i="49"/>
  <c r="N51" i="49"/>
  <c r="M51" i="49"/>
  <c r="N26" i="49"/>
  <c r="L26" i="49"/>
  <c r="O26" i="49"/>
  <c r="M26" i="49"/>
  <c r="O46" i="49"/>
  <c r="N46" i="49"/>
  <c r="M46" i="49"/>
  <c r="O21" i="49"/>
  <c r="N21" i="49"/>
  <c r="L21" i="49"/>
  <c r="M21" i="49"/>
  <c r="M58" i="49"/>
  <c r="O58" i="49"/>
  <c r="N58" i="49"/>
  <c r="N64" i="41"/>
  <c r="M64" i="41"/>
  <c r="O64" i="41"/>
  <c r="O47" i="41"/>
  <c r="N47" i="41"/>
  <c r="M47" i="41"/>
  <c r="M67" i="41"/>
  <c r="O67" i="41"/>
  <c r="N67" i="41"/>
  <c r="M19" i="41"/>
  <c r="L19" i="41"/>
  <c r="O19" i="41"/>
  <c r="N19" i="41"/>
  <c r="O63" i="41"/>
  <c r="M63" i="41"/>
  <c r="N63" i="41"/>
  <c r="M15" i="41"/>
  <c r="L15" i="41"/>
  <c r="O15" i="41"/>
  <c r="N15" i="41"/>
  <c r="O60" i="64"/>
  <c r="N60" i="64"/>
  <c r="M60" i="64"/>
  <c r="M28" i="64"/>
  <c r="L28" i="64"/>
  <c r="O28" i="64"/>
  <c r="N28" i="64"/>
  <c r="M41" i="64"/>
  <c r="O41" i="64"/>
  <c r="N41" i="64"/>
  <c r="O17" i="64"/>
  <c r="N17" i="64"/>
  <c r="M17" i="64"/>
  <c r="L17" i="64"/>
  <c r="M26" i="64"/>
  <c r="L26" i="64"/>
  <c r="O26" i="64"/>
  <c r="N26" i="64"/>
  <c r="N46" i="64"/>
  <c r="M46" i="64"/>
  <c r="O46" i="64"/>
  <c r="O21" i="64"/>
  <c r="N21" i="64"/>
  <c r="M21" i="64"/>
  <c r="L21" i="64"/>
  <c r="M32" i="64"/>
  <c r="L32" i="64"/>
  <c r="O32" i="64"/>
  <c r="N32" i="64"/>
  <c r="O54" i="56"/>
  <c r="N54" i="56"/>
  <c r="M54" i="56"/>
  <c r="O55" i="56"/>
  <c r="N55" i="56"/>
  <c r="M55" i="56"/>
  <c r="O29" i="56"/>
  <c r="N29" i="56"/>
  <c r="M29" i="56"/>
  <c r="L29" i="56"/>
  <c r="L14" i="56"/>
  <c r="O14" i="56"/>
  <c r="N14" i="56"/>
  <c r="M14" i="56"/>
  <c r="N66" i="56"/>
  <c r="M66" i="56"/>
  <c r="O66" i="56"/>
  <c r="O42" i="56"/>
  <c r="N42" i="56"/>
  <c r="M42" i="56"/>
  <c r="M61" i="56"/>
  <c r="N61" i="56"/>
  <c r="O61" i="56"/>
  <c r="N13" i="48"/>
  <c r="L13" i="48"/>
  <c r="M13" i="48"/>
  <c r="O13" i="48"/>
  <c r="O55" i="48"/>
  <c r="N55" i="48"/>
  <c r="M55" i="48"/>
  <c r="M48" i="48"/>
  <c r="O48" i="48"/>
  <c r="N48" i="48"/>
  <c r="N31" i="48"/>
  <c r="L31" i="48"/>
  <c r="O31" i="48"/>
  <c r="M31" i="48"/>
  <c r="O67" i="48"/>
  <c r="N67" i="48"/>
  <c r="M67" i="48"/>
  <c r="O43" i="48"/>
  <c r="N43" i="48"/>
  <c r="M43" i="48"/>
  <c r="L18" i="48"/>
  <c r="N18" i="48"/>
  <c r="O18" i="48"/>
  <c r="M18" i="48"/>
  <c r="O27" i="40"/>
  <c r="N27" i="40"/>
  <c r="M27" i="40"/>
  <c r="L27" i="40"/>
  <c r="O12" i="40"/>
  <c r="N12" i="40"/>
  <c r="M12" i="40"/>
  <c r="L12" i="40"/>
  <c r="N56" i="40"/>
  <c r="M56" i="40"/>
  <c r="O56" i="40"/>
  <c r="M40" i="40"/>
  <c r="O40" i="40"/>
  <c r="N40" i="40"/>
  <c r="O31" i="40"/>
  <c r="N31" i="40"/>
  <c r="M31" i="40"/>
  <c r="L31" i="40"/>
  <c r="O8" i="40"/>
  <c r="N8" i="40"/>
  <c r="M8" i="40"/>
  <c r="L8" i="40"/>
  <c r="O14" i="63"/>
  <c r="M14" i="63"/>
  <c r="L14" i="63"/>
  <c r="N14" i="63"/>
  <c r="M65" i="63"/>
  <c r="O65" i="63"/>
  <c r="N65" i="63"/>
  <c r="O50" i="63"/>
  <c r="M50" i="63"/>
  <c r="N50" i="63"/>
  <c r="O25" i="63"/>
  <c r="M25" i="63"/>
  <c r="L25" i="63"/>
  <c r="N25" i="63"/>
  <c r="O45" i="63"/>
  <c r="N45" i="63"/>
  <c r="M45" i="63"/>
  <c r="O64" i="63"/>
  <c r="N64" i="63"/>
  <c r="M64" i="63"/>
  <c r="O8" i="55"/>
  <c r="N8" i="55"/>
  <c r="M8" i="55"/>
  <c r="L8" i="55"/>
  <c r="N9" i="55"/>
  <c r="M9" i="55"/>
  <c r="L9" i="55"/>
  <c r="O9" i="55"/>
  <c r="O53" i="55"/>
  <c r="N53" i="55"/>
  <c r="M53" i="55"/>
  <c r="N35" i="55"/>
  <c r="M35" i="55"/>
  <c r="L35" i="55"/>
  <c r="O35" i="55"/>
  <c r="O12" i="55"/>
  <c r="N12" i="55"/>
  <c r="M12" i="55"/>
  <c r="L12" i="55"/>
  <c r="M40" i="55"/>
  <c r="O40" i="55"/>
  <c r="N40" i="55"/>
  <c r="N23" i="55"/>
  <c r="M23" i="55"/>
  <c r="L23" i="55"/>
  <c r="O23" i="55"/>
  <c r="L18" i="47"/>
  <c r="O18" i="47"/>
  <c r="N18" i="47"/>
  <c r="M18" i="47"/>
  <c r="O44" i="47"/>
  <c r="N44" i="47"/>
  <c r="M44" i="47"/>
  <c r="N23" i="47"/>
  <c r="L23" i="47"/>
  <c r="O23" i="47"/>
  <c r="M23" i="47"/>
  <c r="N34" i="47"/>
  <c r="L34" i="47"/>
  <c r="M34" i="47"/>
  <c r="O34" i="47"/>
  <c r="O49" i="47"/>
  <c r="N49" i="47"/>
  <c r="M49" i="47"/>
  <c r="O50" i="47"/>
  <c r="N50" i="47"/>
  <c r="M50" i="47"/>
  <c r="O23" i="1"/>
  <c r="N23" i="1"/>
  <c r="M23" i="1"/>
  <c r="L23" i="1"/>
  <c r="O50" i="1"/>
  <c r="M50" i="1"/>
  <c r="N50" i="1"/>
  <c r="O17" i="1"/>
  <c r="N17" i="1"/>
  <c r="M17" i="1"/>
  <c r="L17" i="1"/>
  <c r="M53" i="1"/>
  <c r="O53" i="1"/>
  <c r="N53" i="1"/>
  <c r="O11" i="1"/>
  <c r="N11" i="1"/>
  <c r="M11" i="1"/>
  <c r="L11" i="1"/>
  <c r="M48" i="1"/>
  <c r="O48" i="1"/>
  <c r="N48" i="1"/>
  <c r="O28" i="62"/>
  <c r="N28" i="62"/>
  <c r="M28" i="62"/>
  <c r="L28" i="62"/>
  <c r="O57" i="62"/>
  <c r="N57" i="62"/>
  <c r="M57" i="62"/>
  <c r="M41" i="62"/>
  <c r="O41" i="62"/>
  <c r="N41" i="62"/>
  <c r="O16" i="62"/>
  <c r="N16" i="62"/>
  <c r="M16" i="62"/>
  <c r="L16" i="62"/>
  <c r="N60" i="62"/>
  <c r="M60" i="62"/>
  <c r="O60" i="62"/>
  <c r="O34" i="62"/>
  <c r="N34" i="62"/>
  <c r="M34" i="62"/>
  <c r="L34" i="62"/>
  <c r="O20" i="54"/>
  <c r="N20" i="54"/>
  <c r="M20" i="54"/>
  <c r="L20" i="54"/>
  <c r="O50" i="54"/>
  <c r="N50" i="54"/>
  <c r="M50" i="54"/>
  <c r="O32" i="54"/>
  <c r="N32" i="54"/>
  <c r="M32" i="54"/>
  <c r="L32" i="54"/>
  <c r="L37" i="54"/>
  <c r="O37" i="54"/>
  <c r="N37" i="54"/>
  <c r="M37" i="54"/>
  <c r="M57" i="54"/>
  <c r="N57" i="54"/>
  <c r="O57" i="54"/>
  <c r="O41" i="54"/>
  <c r="N41" i="54"/>
  <c r="M41" i="54"/>
  <c r="L25" i="54"/>
  <c r="O25" i="54"/>
  <c r="N25" i="54"/>
  <c r="M25" i="54"/>
  <c r="O67" i="46"/>
  <c r="N67" i="46"/>
  <c r="M67" i="46"/>
  <c r="O60" i="46"/>
  <c r="N60" i="46"/>
  <c r="M60" i="46"/>
  <c r="O34" i="46"/>
  <c r="N34" i="46"/>
  <c r="M34" i="46"/>
  <c r="L34" i="46"/>
  <c r="O11" i="46"/>
  <c r="N11" i="46"/>
  <c r="M11" i="46"/>
  <c r="L11" i="46"/>
  <c r="O55" i="46"/>
  <c r="N55" i="46"/>
  <c r="M55" i="46"/>
  <c r="O29" i="46"/>
  <c r="N29" i="46"/>
  <c r="M29" i="46"/>
  <c r="L29" i="46"/>
  <c r="O14" i="46"/>
  <c r="N14" i="46"/>
  <c r="M14" i="46"/>
  <c r="L14" i="46"/>
  <c r="O11" i="61"/>
  <c r="N11" i="61"/>
  <c r="M11" i="61"/>
  <c r="L11" i="61"/>
  <c r="O60" i="61"/>
  <c r="N60" i="61"/>
  <c r="M60" i="61"/>
  <c r="N34" i="61"/>
  <c r="M34" i="61"/>
  <c r="L34" i="61"/>
  <c r="O34" i="61"/>
  <c r="O27" i="61"/>
  <c r="N27" i="61"/>
  <c r="M27" i="61"/>
  <c r="L27" i="61"/>
  <c r="M40" i="61"/>
  <c r="O40" i="61"/>
  <c r="N40" i="61"/>
  <c r="O41" i="61"/>
  <c r="N41" i="61"/>
  <c r="M41" i="61"/>
  <c r="M63" i="53"/>
  <c r="N63" i="53"/>
  <c r="O63" i="53"/>
  <c r="O64" i="53"/>
  <c r="N64" i="53"/>
  <c r="M64" i="53"/>
  <c r="M48" i="53"/>
  <c r="O48" i="53"/>
  <c r="N48" i="53"/>
  <c r="O31" i="53"/>
  <c r="N31" i="53"/>
  <c r="M31" i="53"/>
  <c r="L31" i="53"/>
  <c r="N8" i="53"/>
  <c r="M8" i="53"/>
  <c r="L8" i="53"/>
  <c r="O8" i="53"/>
  <c r="O51" i="53"/>
  <c r="N51" i="53"/>
  <c r="M51" i="53"/>
  <c r="N26" i="53"/>
  <c r="M26" i="53"/>
  <c r="L26" i="53"/>
  <c r="O26" i="53"/>
  <c r="O28" i="45"/>
  <c r="N28" i="45"/>
  <c r="M28" i="45"/>
  <c r="L28" i="45"/>
  <c r="O58" i="45"/>
  <c r="N58" i="45"/>
  <c r="M58" i="45"/>
  <c r="O32" i="45"/>
  <c r="N32" i="45"/>
  <c r="M32" i="45"/>
  <c r="L32" i="45"/>
  <c r="M9" i="45"/>
  <c r="L9" i="45"/>
  <c r="O9" i="45"/>
  <c r="N9" i="45"/>
  <c r="O53" i="45"/>
  <c r="N53" i="45"/>
  <c r="M53" i="45"/>
  <c r="M27" i="45"/>
  <c r="L27" i="45"/>
  <c r="O27" i="45"/>
  <c r="N27" i="45"/>
  <c r="O57" i="68"/>
  <c r="N57" i="68"/>
  <c r="M57" i="68"/>
  <c r="M41" i="68"/>
  <c r="O41" i="68"/>
  <c r="N41" i="68"/>
  <c r="L16" i="68"/>
  <c r="N16" i="68"/>
  <c r="M16" i="68"/>
  <c r="O16" i="68"/>
  <c r="O60" i="68"/>
  <c r="N60" i="68"/>
  <c r="M60" i="68"/>
  <c r="M34" i="68"/>
  <c r="L34" i="68"/>
  <c r="O34" i="68"/>
  <c r="N34" i="68"/>
  <c r="L11" i="68"/>
  <c r="O11" i="68"/>
  <c r="N11" i="68"/>
  <c r="M11" i="68"/>
  <c r="O55" i="68"/>
  <c r="N55" i="68"/>
  <c r="M55" i="68"/>
  <c r="L8" i="60"/>
  <c r="O8" i="60"/>
  <c r="M8" i="60"/>
  <c r="N8" i="60"/>
  <c r="O51" i="60"/>
  <c r="N51" i="60"/>
  <c r="M51" i="60"/>
  <c r="L26" i="60"/>
  <c r="O26" i="60"/>
  <c r="M26" i="60"/>
  <c r="N26" i="60"/>
  <c r="O46" i="60"/>
  <c r="N46" i="60"/>
  <c r="M46" i="60"/>
  <c r="O21" i="60"/>
  <c r="N21" i="60"/>
  <c r="M21" i="60"/>
  <c r="L21" i="60"/>
  <c r="O9" i="52"/>
  <c r="N9" i="52"/>
  <c r="M9" i="52"/>
  <c r="L9" i="52"/>
  <c r="L26" i="52"/>
  <c r="O26" i="52"/>
  <c r="N26" i="52"/>
  <c r="M26" i="52"/>
  <c r="O21" i="52"/>
  <c r="N21" i="52"/>
  <c r="M21" i="52"/>
  <c r="L21" i="52"/>
  <c r="N58" i="52"/>
  <c r="M58" i="52"/>
  <c r="O58" i="52"/>
  <c r="L32" i="52"/>
  <c r="O32" i="52"/>
  <c r="N32" i="52"/>
  <c r="M32" i="52"/>
  <c r="O26" i="44"/>
  <c r="N26" i="44"/>
  <c r="M26" i="44"/>
  <c r="L26" i="44"/>
  <c r="O51" i="44"/>
  <c r="N51" i="44"/>
  <c r="M51" i="44"/>
  <c r="O27" i="44"/>
  <c r="N27" i="44"/>
  <c r="M27" i="44"/>
  <c r="L27" i="44"/>
  <c r="O47" i="44"/>
  <c r="N47" i="44"/>
  <c r="M47" i="44"/>
  <c r="O30" i="44"/>
  <c r="N30" i="44"/>
  <c r="M30" i="44"/>
  <c r="L30" i="44"/>
  <c r="O15" i="44"/>
  <c r="N15" i="44"/>
  <c r="M15" i="44"/>
  <c r="L15" i="44"/>
  <c r="O59" i="44"/>
  <c r="N59" i="44"/>
  <c r="M59" i="44"/>
  <c r="O10" i="67"/>
  <c r="N10" i="67"/>
  <c r="M10" i="67"/>
  <c r="L10" i="67"/>
  <c r="O11" i="67"/>
  <c r="N11" i="67"/>
  <c r="M11" i="67"/>
  <c r="L11" i="67"/>
  <c r="O55" i="67"/>
  <c r="N55" i="67"/>
  <c r="M55" i="67"/>
  <c r="O29" i="67"/>
  <c r="N29" i="67"/>
  <c r="M29" i="67"/>
  <c r="L29" i="67"/>
  <c r="O14" i="67"/>
  <c r="N14" i="67"/>
  <c r="M14" i="67"/>
  <c r="L14" i="67"/>
  <c r="O66" i="67"/>
  <c r="N66" i="67"/>
  <c r="M66" i="67"/>
  <c r="O42" i="67"/>
  <c r="M42" i="67"/>
  <c r="N42" i="67"/>
  <c r="O17" i="67"/>
  <c r="N17" i="67"/>
  <c r="M17" i="67"/>
  <c r="L17" i="67"/>
  <c r="O22" i="59"/>
  <c r="N22" i="59"/>
  <c r="M22" i="59"/>
  <c r="L22" i="59"/>
  <c r="O50" i="59"/>
  <c r="N50" i="59"/>
  <c r="M50" i="59"/>
  <c r="N25" i="59"/>
  <c r="M25" i="59"/>
  <c r="L25" i="59"/>
  <c r="O25" i="59"/>
  <c r="N45" i="59"/>
  <c r="M45" i="59"/>
  <c r="O45" i="59"/>
  <c r="O57" i="51"/>
  <c r="N57" i="51"/>
  <c r="M57" i="51"/>
  <c r="M48" i="51"/>
  <c r="O48" i="51"/>
  <c r="N48" i="51"/>
  <c r="O50" i="51"/>
  <c r="N50" i="51"/>
  <c r="M50" i="51"/>
  <c r="N25" i="51"/>
  <c r="M25" i="51"/>
  <c r="L25" i="51"/>
  <c r="O25" i="51"/>
  <c r="N45" i="51"/>
  <c r="M45" i="51"/>
  <c r="O45" i="51"/>
  <c r="O20" i="51"/>
  <c r="N20" i="51"/>
  <c r="M20" i="51"/>
  <c r="L20" i="51"/>
  <c r="N64" i="51"/>
  <c r="M64" i="51"/>
  <c r="O64" i="51"/>
  <c r="O15" i="43"/>
  <c r="N15" i="43"/>
  <c r="M15" i="43"/>
  <c r="L15" i="43"/>
  <c r="M30" i="43"/>
  <c r="L30" i="43"/>
  <c r="O30" i="43"/>
  <c r="N30" i="43"/>
  <c r="M8" i="43"/>
  <c r="L8" i="43"/>
  <c r="O8" i="43"/>
  <c r="N8" i="43"/>
  <c r="O51" i="43"/>
  <c r="N51" i="43"/>
  <c r="M51" i="43"/>
  <c r="M26" i="43"/>
  <c r="L26" i="43"/>
  <c r="O26" i="43"/>
  <c r="N26" i="43"/>
  <c r="O46" i="43"/>
  <c r="N46" i="43"/>
  <c r="M46" i="43"/>
  <c r="O21" i="43"/>
  <c r="N21" i="43"/>
  <c r="M21" i="43"/>
  <c r="L21" i="43"/>
  <c r="M49" i="66"/>
  <c r="O49" i="66"/>
  <c r="N49" i="66"/>
  <c r="M25" i="66"/>
  <c r="L25" i="66"/>
  <c r="O25" i="66"/>
  <c r="N25" i="66"/>
  <c r="O45" i="66"/>
  <c r="N45" i="66"/>
  <c r="M45" i="66"/>
  <c r="O20" i="66"/>
  <c r="N20" i="66"/>
  <c r="M20" i="66"/>
  <c r="L20" i="66"/>
  <c r="O48" i="66"/>
  <c r="N48" i="66"/>
  <c r="M48" i="66"/>
  <c r="O51" i="58"/>
  <c r="N51" i="58"/>
  <c r="M51" i="58"/>
  <c r="N45" i="58"/>
  <c r="M45" i="58"/>
  <c r="O45" i="58"/>
  <c r="O20" i="58"/>
  <c r="N20" i="58"/>
  <c r="M20" i="58"/>
  <c r="L20" i="58"/>
  <c r="N64" i="58"/>
  <c r="O64" i="58"/>
  <c r="M64" i="58"/>
  <c r="M48" i="58"/>
  <c r="O48" i="58"/>
  <c r="N48" i="58"/>
  <c r="M31" i="58"/>
  <c r="O31" i="58"/>
  <c r="N31" i="58"/>
  <c r="L31" i="58"/>
  <c r="O8" i="58"/>
  <c r="N8" i="58"/>
  <c r="M8" i="58"/>
  <c r="L8" i="58"/>
  <c r="O28" i="50"/>
  <c r="N28" i="50"/>
  <c r="M28" i="50"/>
  <c r="L28" i="50"/>
  <c r="N57" i="50"/>
  <c r="O57" i="50"/>
  <c r="M57" i="50"/>
  <c r="O41" i="50"/>
  <c r="N41" i="50"/>
  <c r="M41" i="50"/>
  <c r="M60" i="50"/>
  <c r="O60" i="50"/>
  <c r="N60" i="50"/>
  <c r="O34" i="50"/>
  <c r="N34" i="50"/>
  <c r="M34" i="50"/>
  <c r="L34" i="50"/>
  <c r="O46" i="42"/>
  <c r="N46" i="42"/>
  <c r="M46" i="42"/>
  <c r="N54" i="42"/>
  <c r="O54" i="42"/>
  <c r="M54" i="42"/>
  <c r="O29" i="42"/>
  <c r="N29" i="42"/>
  <c r="M29" i="42"/>
  <c r="L29" i="42"/>
  <c r="N66" i="42"/>
  <c r="O66" i="42"/>
  <c r="M66" i="42"/>
  <c r="O42" i="42"/>
  <c r="N42" i="42"/>
  <c r="M42" i="42"/>
  <c r="O17" i="42"/>
  <c r="N17" i="42"/>
  <c r="M17" i="42"/>
  <c r="L17" i="42"/>
  <c r="M61" i="42"/>
  <c r="O61" i="42"/>
  <c r="N61" i="42"/>
  <c r="N46" i="65"/>
  <c r="M46" i="65"/>
  <c r="O46" i="65"/>
  <c r="O13" i="65"/>
  <c r="N13" i="65"/>
  <c r="M13" i="65"/>
  <c r="L13" i="65"/>
  <c r="O65" i="65"/>
  <c r="N65" i="65"/>
  <c r="M65" i="65"/>
  <c r="O24" i="65"/>
  <c r="N24" i="65"/>
  <c r="M24" i="65"/>
  <c r="L24" i="65"/>
  <c r="O44" i="65"/>
  <c r="N44" i="65"/>
  <c r="M44" i="65"/>
  <c r="O19" i="65"/>
  <c r="N19" i="65"/>
  <c r="M19" i="65"/>
  <c r="L19" i="65"/>
  <c r="O49" i="57"/>
  <c r="N49" i="57"/>
  <c r="M49" i="57"/>
  <c r="M24" i="57"/>
  <c r="L24" i="57"/>
  <c r="O24" i="57"/>
  <c r="N24" i="57"/>
  <c r="O44" i="57"/>
  <c r="N44" i="57"/>
  <c r="M44" i="57"/>
  <c r="N19" i="57"/>
  <c r="O19" i="57"/>
  <c r="M19" i="57"/>
  <c r="L19" i="57"/>
  <c r="M63" i="57"/>
  <c r="N63" i="57"/>
  <c r="O63" i="57"/>
  <c r="N37" i="57"/>
  <c r="O37" i="57"/>
  <c r="M37" i="57"/>
  <c r="L37" i="57"/>
  <c r="N32" i="49"/>
  <c r="L32" i="49"/>
  <c r="O32" i="49"/>
  <c r="M32" i="49"/>
  <c r="N24" i="49"/>
  <c r="L24" i="49"/>
  <c r="M24" i="49"/>
  <c r="O24" i="49"/>
  <c r="M60" i="49"/>
  <c r="O60" i="49"/>
  <c r="N60" i="49"/>
  <c r="N34" i="49"/>
  <c r="L34" i="49"/>
  <c r="O34" i="49"/>
  <c r="M34" i="49"/>
  <c r="O11" i="49"/>
  <c r="N11" i="49"/>
  <c r="L11" i="49"/>
  <c r="M11" i="49"/>
  <c r="N55" i="49"/>
  <c r="O55" i="49"/>
  <c r="M55" i="49"/>
  <c r="O29" i="49"/>
  <c r="N29" i="49"/>
  <c r="L29" i="49"/>
  <c r="M29" i="49"/>
  <c r="N14" i="49"/>
  <c r="L14" i="49"/>
  <c r="O14" i="49"/>
  <c r="M14" i="49"/>
  <c r="M66" i="49"/>
  <c r="N66" i="49"/>
  <c r="O66" i="49"/>
  <c r="M9" i="41"/>
  <c r="L9" i="41"/>
  <c r="O9" i="41"/>
  <c r="N9" i="41"/>
  <c r="O8" i="41"/>
  <c r="N8" i="41"/>
  <c r="M8" i="41"/>
  <c r="L8" i="41"/>
  <c r="O53" i="41"/>
  <c r="M53" i="41"/>
  <c r="N53" i="41"/>
  <c r="M27" i="41"/>
  <c r="L27" i="41"/>
  <c r="O27" i="41"/>
  <c r="N27" i="41"/>
  <c r="M23" i="41"/>
  <c r="L23" i="41"/>
  <c r="O23" i="41"/>
  <c r="N23" i="41"/>
  <c r="G76" i="64"/>
  <c r="J76" i="64"/>
  <c r="I76" i="64"/>
  <c r="G85" i="64"/>
  <c r="J85" i="64"/>
  <c r="I85" i="64"/>
  <c r="G66" i="64"/>
  <c r="G94" i="64"/>
  <c r="J94" i="64"/>
  <c r="I94" i="64"/>
  <c r="J89" i="64"/>
  <c r="G89" i="64"/>
  <c r="I89" i="64"/>
  <c r="I87" i="64"/>
  <c r="J87" i="64"/>
  <c r="G87" i="64"/>
  <c r="G61" i="56"/>
  <c r="G45" i="56"/>
  <c r="G56" i="56"/>
  <c r="I97" i="56"/>
  <c r="J97" i="56"/>
  <c r="G97" i="56"/>
  <c r="G42" i="56"/>
  <c r="G62" i="48"/>
  <c r="G44" i="48"/>
  <c r="G47" i="48"/>
  <c r="A8" i="48"/>
  <c r="A9" i="48" s="1"/>
  <c r="J97" i="48"/>
  <c r="G97" i="48"/>
  <c r="I97" i="48"/>
  <c r="I88" i="40"/>
  <c r="G88" i="40"/>
  <c r="J88" i="40"/>
  <c r="G44" i="40"/>
  <c r="G74" i="40"/>
  <c r="I74" i="40"/>
  <c r="E69" i="40"/>
  <c r="J74" i="40"/>
  <c r="G93" i="40"/>
  <c r="I93" i="40"/>
  <c r="J93" i="40"/>
  <c r="I83" i="40"/>
  <c r="G83" i="40"/>
  <c r="J83" i="40"/>
  <c r="I96" i="40"/>
  <c r="G96" i="40"/>
  <c r="J96" i="40"/>
  <c r="G47" i="63"/>
  <c r="G61" i="63"/>
  <c r="I91" i="63"/>
  <c r="J91" i="63"/>
  <c r="G91" i="63"/>
  <c r="G81" i="63"/>
  <c r="J81" i="63"/>
  <c r="I81" i="63"/>
  <c r="G41" i="63"/>
  <c r="I90" i="63"/>
  <c r="G90" i="63"/>
  <c r="J90" i="63"/>
  <c r="J95" i="63"/>
  <c r="I95" i="63"/>
  <c r="G95" i="63"/>
  <c r="G46" i="55"/>
  <c r="G66" i="55"/>
  <c r="I79" i="55"/>
  <c r="G79" i="55"/>
  <c r="J79" i="55"/>
  <c r="I93" i="55"/>
  <c r="J93" i="55"/>
  <c r="G93" i="55"/>
  <c r="G76" i="55"/>
  <c r="I76" i="55"/>
  <c r="J76" i="55"/>
  <c r="J85" i="55"/>
  <c r="I85" i="55"/>
  <c r="G85" i="55"/>
  <c r="I99" i="55"/>
  <c r="J99" i="55"/>
  <c r="G99" i="55"/>
  <c r="G53" i="47"/>
  <c r="G44" i="47"/>
  <c r="J74" i="47"/>
  <c r="G74" i="47"/>
  <c r="I74" i="47"/>
  <c r="E69" i="47"/>
  <c r="G41" i="47"/>
  <c r="G101" i="47"/>
  <c r="I101" i="47"/>
  <c r="J101" i="47"/>
  <c r="J80" i="47"/>
  <c r="I80" i="47"/>
  <c r="G80" i="47"/>
  <c r="J77" i="47"/>
  <c r="G77" i="47"/>
  <c r="I77" i="47"/>
  <c r="G64" i="62"/>
  <c r="G89" i="62"/>
  <c r="I89" i="62"/>
  <c r="J89" i="62"/>
  <c r="J96" i="62"/>
  <c r="I96" i="62"/>
  <c r="G96" i="62"/>
  <c r="G49" i="62"/>
  <c r="G56" i="62"/>
  <c r="G98" i="62"/>
  <c r="J98" i="62"/>
  <c r="I98" i="62"/>
  <c r="G85" i="62"/>
  <c r="J85" i="62"/>
  <c r="I85" i="62"/>
  <c r="J87" i="62"/>
  <c r="G87" i="62"/>
  <c r="I87" i="62"/>
  <c r="I90" i="54"/>
  <c r="J90" i="54"/>
  <c r="G90" i="54"/>
  <c r="G64" i="54"/>
  <c r="G50" i="54"/>
  <c r="G51" i="54"/>
  <c r="G84" i="46"/>
  <c r="J84" i="46"/>
  <c r="I84" i="46"/>
  <c r="G74" i="46"/>
  <c r="I74" i="46"/>
  <c r="E69" i="46"/>
  <c r="J74" i="46"/>
  <c r="G41" i="46"/>
  <c r="J82" i="46"/>
  <c r="I82" i="46"/>
  <c r="G82" i="46"/>
  <c r="G42" i="46"/>
  <c r="I79" i="61"/>
  <c r="J79" i="61"/>
  <c r="G79" i="61"/>
  <c r="E70" i="61"/>
  <c r="G78" i="61"/>
  <c r="I78" i="61"/>
  <c r="J78" i="61"/>
  <c r="G57" i="61"/>
  <c r="G46" i="61"/>
  <c r="I100" i="61"/>
  <c r="G100" i="61"/>
  <c r="J100" i="61"/>
  <c r="J82" i="61"/>
  <c r="G82" i="61"/>
  <c r="I82" i="61"/>
  <c r="G47" i="61"/>
  <c r="G63" i="61"/>
  <c r="G47" i="53"/>
  <c r="J74" i="53"/>
  <c r="G74" i="53"/>
  <c r="E69" i="53"/>
  <c r="I74" i="53"/>
  <c r="G66" i="53"/>
  <c r="G89" i="53"/>
  <c r="J89" i="53"/>
  <c r="I89" i="53"/>
  <c r="J76" i="53"/>
  <c r="G76" i="53"/>
  <c r="I76" i="53"/>
  <c r="J82" i="53"/>
  <c r="G82" i="53"/>
  <c r="I82" i="53"/>
  <c r="G46" i="53"/>
  <c r="I93" i="45"/>
  <c r="G93" i="45"/>
  <c r="J93" i="45"/>
  <c r="I81" i="45"/>
  <c r="J81" i="45"/>
  <c r="G81" i="45"/>
  <c r="E70" i="45"/>
  <c r="G78" i="45"/>
  <c r="I78" i="45"/>
  <c r="J78" i="45"/>
  <c r="J99" i="45"/>
  <c r="I99" i="45"/>
  <c r="G99" i="45"/>
  <c r="G41" i="45"/>
  <c r="I82" i="45"/>
  <c r="G82" i="45"/>
  <c r="J82" i="45"/>
  <c r="J96" i="45"/>
  <c r="G96" i="45"/>
  <c r="I96" i="45"/>
  <c r="G45" i="45"/>
  <c r="J77" i="45"/>
  <c r="I77" i="45"/>
  <c r="G77" i="45"/>
  <c r="G82" i="68"/>
  <c r="I82" i="68"/>
  <c r="J82" i="68"/>
  <c r="G40" i="68"/>
  <c r="E107" i="68"/>
  <c r="E109" i="68" s="1"/>
  <c r="J91" i="68"/>
  <c r="G91" i="68"/>
  <c r="I91" i="68"/>
  <c r="J80" i="68"/>
  <c r="G80" i="68"/>
  <c r="I80" i="68"/>
  <c r="I98" i="68"/>
  <c r="J98" i="68"/>
  <c r="G98" i="68"/>
  <c r="I101" i="60"/>
  <c r="G101" i="60"/>
  <c r="J101" i="60"/>
  <c r="J81" i="60"/>
  <c r="G81" i="60"/>
  <c r="I81" i="60"/>
  <c r="G95" i="60"/>
  <c r="J95" i="60"/>
  <c r="I95" i="60"/>
  <c r="G59" i="60"/>
  <c r="J76" i="60"/>
  <c r="G76" i="60"/>
  <c r="I76" i="60"/>
  <c r="G49" i="60"/>
  <c r="A8" i="60"/>
  <c r="A9" i="60" s="1"/>
  <c r="G53" i="60"/>
  <c r="G46" i="60"/>
  <c r="G67" i="60"/>
  <c r="G55" i="52"/>
  <c r="G60" i="52"/>
  <c r="J76" i="52"/>
  <c r="I76" i="52"/>
  <c r="G76" i="52"/>
  <c r="G63" i="52"/>
  <c r="G66" i="52"/>
  <c r="G57" i="52"/>
  <c r="G42" i="52"/>
  <c r="G84" i="52"/>
  <c r="J84" i="52"/>
  <c r="I84" i="52"/>
  <c r="I77" i="52"/>
  <c r="G77" i="52"/>
  <c r="J77" i="52"/>
  <c r="G63" i="44"/>
  <c r="J92" i="44"/>
  <c r="I92" i="44"/>
  <c r="G92" i="44"/>
  <c r="G46" i="44"/>
  <c r="G97" i="44"/>
  <c r="J97" i="44"/>
  <c r="I97" i="44"/>
  <c r="G51" i="44"/>
  <c r="G40" i="44"/>
  <c r="E107" i="44"/>
  <c r="E109" i="44" s="1"/>
  <c r="I90" i="44"/>
  <c r="G90" i="44"/>
  <c r="J90" i="44"/>
  <c r="J76" i="44"/>
  <c r="G76" i="44"/>
  <c r="I76" i="44"/>
  <c r="G74" i="44"/>
  <c r="I74" i="44"/>
  <c r="E69" i="44"/>
  <c r="J74" i="44"/>
  <c r="G49" i="67"/>
  <c r="G91" i="67"/>
  <c r="J91" i="67"/>
  <c r="I91" i="67"/>
  <c r="G51" i="67"/>
  <c r="I76" i="67"/>
  <c r="J76" i="67"/>
  <c r="G76" i="67"/>
  <c r="J97" i="67"/>
  <c r="I97" i="67"/>
  <c r="G97" i="67"/>
  <c r="G54" i="67"/>
  <c r="I79" i="67"/>
  <c r="J79" i="67"/>
  <c r="G79" i="67"/>
  <c r="G59" i="67"/>
  <c r="G40" i="59"/>
  <c r="E107" i="59"/>
  <c r="E109" i="59" s="1"/>
  <c r="G62" i="59"/>
  <c r="G65" i="59"/>
  <c r="I89" i="59"/>
  <c r="G89" i="59"/>
  <c r="J89" i="59"/>
  <c r="J96" i="59"/>
  <c r="G96" i="59"/>
  <c r="I96" i="59"/>
  <c r="G64" i="59"/>
  <c r="G47" i="59"/>
  <c r="G53" i="51"/>
  <c r="J90" i="51"/>
  <c r="G90" i="51"/>
  <c r="I90" i="51"/>
  <c r="G81" i="51"/>
  <c r="I81" i="51"/>
  <c r="J81" i="51"/>
  <c r="J94" i="51"/>
  <c r="G94" i="51"/>
  <c r="I94" i="51"/>
  <c r="G58" i="43"/>
  <c r="A8" i="43"/>
  <c r="A9" i="43" s="1"/>
  <c r="G62" i="43"/>
  <c r="I75" i="43"/>
  <c r="J75" i="43"/>
  <c r="G75" i="43"/>
  <c r="G82" i="43"/>
  <c r="J82" i="43"/>
  <c r="I82" i="43"/>
  <c r="G98" i="43"/>
  <c r="I98" i="43"/>
  <c r="J98" i="43"/>
  <c r="G47" i="43"/>
  <c r="G67" i="43"/>
  <c r="J99" i="66"/>
  <c r="G99" i="66"/>
  <c r="I99" i="66"/>
  <c r="G63" i="66"/>
  <c r="I90" i="66"/>
  <c r="G90" i="66"/>
  <c r="J90" i="66"/>
  <c r="I101" i="66"/>
  <c r="G101" i="66"/>
  <c r="J101" i="66"/>
  <c r="G66" i="66"/>
  <c r="G80" i="66"/>
  <c r="I80" i="66"/>
  <c r="J80" i="66"/>
  <c r="I78" i="66"/>
  <c r="J78" i="66"/>
  <c r="E70" i="66"/>
  <c r="G78" i="66"/>
  <c r="G60" i="58"/>
  <c r="J88" i="58"/>
  <c r="I88" i="58"/>
  <c r="G88" i="58"/>
  <c r="A8" i="58"/>
  <c r="A9" i="58" s="1"/>
  <c r="G53" i="58"/>
  <c r="G41" i="58"/>
  <c r="E70" i="58"/>
  <c r="G78" i="58"/>
  <c r="I78" i="58"/>
  <c r="J78" i="58"/>
  <c r="G56" i="58"/>
  <c r="G84" i="58"/>
  <c r="J84" i="58"/>
  <c r="I84" i="58"/>
  <c r="G62" i="58"/>
  <c r="E107" i="50"/>
  <c r="E109" i="50" s="1"/>
  <c r="G40" i="50"/>
  <c r="I77" i="50"/>
  <c r="G77" i="50"/>
  <c r="J77" i="50"/>
  <c r="I81" i="50"/>
  <c r="J81" i="50"/>
  <c r="G81" i="50"/>
  <c r="G59" i="50"/>
  <c r="G43" i="50"/>
  <c r="J99" i="50"/>
  <c r="G99" i="50"/>
  <c r="I99" i="50"/>
  <c r="G88" i="50"/>
  <c r="I88" i="50"/>
  <c r="J88" i="50"/>
  <c r="J90" i="50"/>
  <c r="G90" i="50"/>
  <c r="I90" i="50"/>
  <c r="G101" i="50"/>
  <c r="J101" i="50"/>
  <c r="I101" i="50"/>
  <c r="G55" i="50"/>
  <c r="G41" i="42"/>
  <c r="I81" i="42"/>
  <c r="G81" i="42"/>
  <c r="J81" i="42"/>
  <c r="J84" i="42"/>
  <c r="I84" i="42"/>
  <c r="G84" i="42"/>
  <c r="G56" i="42"/>
  <c r="E107" i="42"/>
  <c r="E109" i="42" s="1"/>
  <c r="G40" i="42"/>
  <c r="G64" i="42"/>
  <c r="G97" i="42"/>
  <c r="J97" i="42"/>
  <c r="I97" i="42"/>
  <c r="G51" i="42"/>
  <c r="G51" i="65"/>
  <c r="G67" i="65"/>
  <c r="I100" i="65"/>
  <c r="G100" i="65"/>
  <c r="J100" i="65"/>
  <c r="G54" i="65"/>
  <c r="G47" i="65"/>
  <c r="E69" i="65"/>
  <c r="J74" i="65"/>
  <c r="G74" i="65"/>
  <c r="I74" i="65"/>
  <c r="G43" i="65"/>
  <c r="I79" i="65"/>
  <c r="G79" i="65"/>
  <c r="J79" i="65"/>
  <c r="I75" i="57"/>
  <c r="G75" i="57"/>
  <c r="J75" i="57"/>
  <c r="G53" i="57"/>
  <c r="G81" i="57"/>
  <c r="J81" i="57"/>
  <c r="I81" i="57"/>
  <c r="G44" i="57"/>
  <c r="G65" i="57"/>
  <c r="J100" i="57"/>
  <c r="I100" i="57"/>
  <c r="G100" i="57"/>
  <c r="G79" i="57"/>
  <c r="J79" i="57"/>
  <c r="I79" i="57"/>
  <c r="J87" i="57"/>
  <c r="I87" i="57"/>
  <c r="G87" i="57"/>
  <c r="G82" i="49"/>
  <c r="J82" i="49"/>
  <c r="I82" i="49"/>
  <c r="I80" i="49"/>
  <c r="G80" i="49"/>
  <c r="J80" i="49"/>
  <c r="J85" i="49"/>
  <c r="G85" i="49"/>
  <c r="I85" i="49"/>
  <c r="G96" i="49"/>
  <c r="I96" i="49"/>
  <c r="J96" i="49"/>
  <c r="G79" i="49"/>
  <c r="I79" i="49"/>
  <c r="J79" i="49"/>
  <c r="G77" i="49"/>
  <c r="I77" i="49"/>
  <c r="J77" i="49"/>
  <c r="G47" i="49"/>
  <c r="G81" i="41"/>
  <c r="I81" i="41"/>
  <c r="J81" i="41"/>
  <c r="G43" i="41"/>
  <c r="G50" i="41"/>
  <c r="I74" i="41"/>
  <c r="G74" i="41"/>
  <c r="E69" i="41"/>
  <c r="J74" i="41"/>
  <c r="G57" i="41"/>
  <c r="A8" i="1"/>
  <c r="A9" i="1" s="1"/>
  <c r="A10" i="1" s="1"/>
  <c r="J98" i="1"/>
  <c r="I98" i="1"/>
  <c r="G98" i="1"/>
  <c r="G77" i="1"/>
  <c r="J77" i="1"/>
  <c r="I77" i="1"/>
  <c r="G41" i="1"/>
  <c r="G42" i="1"/>
  <c r="G44" i="64"/>
  <c r="G55" i="64"/>
  <c r="G50" i="56"/>
  <c r="J82" i="56"/>
  <c r="G82" i="56"/>
  <c r="I82" i="56"/>
  <c r="J79" i="56"/>
  <c r="I79" i="56"/>
  <c r="G79" i="56"/>
  <c r="G59" i="56"/>
  <c r="J78" i="56"/>
  <c r="E70" i="56"/>
  <c r="G78" i="56"/>
  <c r="I78" i="56"/>
  <c r="J84" i="56"/>
  <c r="G84" i="56"/>
  <c r="I84" i="56"/>
  <c r="J92" i="56"/>
  <c r="I92" i="56"/>
  <c r="G92" i="56"/>
  <c r="G65" i="56"/>
  <c r="I83" i="56"/>
  <c r="J83" i="56"/>
  <c r="G83" i="56"/>
  <c r="G54" i="48"/>
  <c r="G101" i="48"/>
  <c r="I101" i="48"/>
  <c r="J101" i="48"/>
  <c r="G50" i="48"/>
  <c r="G57" i="48"/>
  <c r="G40" i="48"/>
  <c r="E107" i="48"/>
  <c r="E109" i="48" s="1"/>
  <c r="I95" i="40"/>
  <c r="J95" i="40"/>
  <c r="G95" i="40"/>
  <c r="J101" i="40"/>
  <c r="I101" i="40"/>
  <c r="G101" i="40"/>
  <c r="G42" i="40"/>
  <c r="J80" i="40"/>
  <c r="G80" i="40"/>
  <c r="I80" i="40"/>
  <c r="G57" i="40"/>
  <c r="G66" i="40"/>
  <c r="G101" i="63"/>
  <c r="I101" i="63"/>
  <c r="J101" i="63"/>
  <c r="G88" i="63"/>
  <c r="J88" i="63"/>
  <c r="I88" i="63"/>
  <c r="G43" i="63"/>
  <c r="J100" i="63"/>
  <c r="G100" i="63"/>
  <c r="I100" i="63"/>
  <c r="G53" i="63"/>
  <c r="G54" i="63"/>
  <c r="G50" i="63"/>
  <c r="G77" i="55"/>
  <c r="J77" i="55"/>
  <c r="I77" i="55"/>
  <c r="G47" i="55"/>
  <c r="G95" i="55"/>
  <c r="I95" i="55"/>
  <c r="J95" i="55"/>
  <c r="I100" i="55"/>
  <c r="G100" i="55"/>
  <c r="J100" i="55"/>
  <c r="G64" i="55"/>
  <c r="G51" i="55"/>
  <c r="J82" i="47"/>
  <c r="G82" i="47"/>
  <c r="I82" i="47"/>
  <c r="I96" i="47"/>
  <c r="G96" i="47"/>
  <c r="J96" i="47"/>
  <c r="J94" i="47"/>
  <c r="G94" i="47"/>
  <c r="I94" i="47"/>
  <c r="G48" i="47"/>
  <c r="G54" i="47"/>
  <c r="G95" i="47"/>
  <c r="J95" i="47"/>
  <c r="I95" i="47"/>
  <c r="G51" i="62"/>
  <c r="J76" i="62"/>
  <c r="G76" i="62"/>
  <c r="I76" i="62"/>
  <c r="G95" i="62"/>
  <c r="I95" i="62"/>
  <c r="J95" i="62"/>
  <c r="J101" i="62"/>
  <c r="G101" i="62"/>
  <c r="I101" i="62"/>
  <c r="G63" i="62"/>
  <c r="G48" i="62"/>
  <c r="G42" i="62"/>
  <c r="J99" i="62"/>
  <c r="G99" i="62"/>
  <c r="I99" i="62"/>
  <c r="I87" i="54"/>
  <c r="G87" i="54"/>
  <c r="J87" i="54"/>
  <c r="I99" i="54"/>
  <c r="G99" i="54"/>
  <c r="J99" i="54"/>
  <c r="J100" i="54"/>
  <c r="G100" i="54"/>
  <c r="I100" i="54"/>
  <c r="G63" i="54"/>
  <c r="J89" i="46"/>
  <c r="I89" i="46"/>
  <c r="G89" i="46"/>
  <c r="G55" i="46"/>
  <c r="G60" i="46"/>
  <c r="I80" i="46"/>
  <c r="G80" i="46"/>
  <c r="J80" i="46"/>
  <c r="G94" i="46"/>
  <c r="I94" i="46"/>
  <c r="J94" i="46"/>
  <c r="G56" i="46"/>
  <c r="G65" i="46"/>
  <c r="G44" i="46"/>
  <c r="G49" i="46"/>
  <c r="G74" i="61"/>
  <c r="E69" i="61"/>
  <c r="J74" i="61"/>
  <c r="I74" i="61"/>
  <c r="J77" i="61"/>
  <c r="G77" i="61"/>
  <c r="I77" i="61"/>
  <c r="G61" i="61"/>
  <c r="I98" i="61"/>
  <c r="G98" i="61"/>
  <c r="J98" i="61"/>
  <c r="G64" i="61"/>
  <c r="J90" i="61"/>
  <c r="I90" i="61"/>
  <c r="G90" i="61"/>
  <c r="G65" i="53"/>
  <c r="G44" i="53"/>
  <c r="I75" i="53"/>
  <c r="J75" i="53"/>
  <c r="G75" i="53"/>
  <c r="G54" i="53"/>
  <c r="G62" i="53"/>
  <c r="A8" i="53"/>
  <c r="A9" i="53" s="1"/>
  <c r="J88" i="45"/>
  <c r="G88" i="45"/>
  <c r="I88" i="45"/>
  <c r="G94" i="45"/>
  <c r="I94" i="45"/>
  <c r="J94" i="45"/>
  <c r="G101" i="45"/>
  <c r="J101" i="45"/>
  <c r="I101" i="45"/>
  <c r="G55" i="45"/>
  <c r="G76" i="45"/>
  <c r="J76" i="45"/>
  <c r="I76" i="45"/>
  <c r="G60" i="45"/>
  <c r="G98" i="45"/>
  <c r="I98" i="45"/>
  <c r="J98" i="45"/>
  <c r="G62" i="68"/>
  <c r="G43" i="68"/>
  <c r="G49" i="68"/>
  <c r="G42" i="68"/>
  <c r="I99" i="68"/>
  <c r="J99" i="68"/>
  <c r="G99" i="68"/>
  <c r="G88" i="68"/>
  <c r="I88" i="68"/>
  <c r="J88" i="68"/>
  <c r="G60" i="60"/>
  <c r="J88" i="60"/>
  <c r="G88" i="60"/>
  <c r="I88" i="60"/>
  <c r="I79" i="60"/>
  <c r="J79" i="60"/>
  <c r="G79" i="60"/>
  <c r="G43" i="60"/>
  <c r="G56" i="60"/>
  <c r="I91" i="60"/>
  <c r="J91" i="60"/>
  <c r="G91" i="60"/>
  <c r="G48" i="60"/>
  <c r="J96" i="60"/>
  <c r="G96" i="60"/>
  <c r="I96" i="60"/>
  <c r="I95" i="52"/>
  <c r="G95" i="52"/>
  <c r="J95" i="52"/>
  <c r="G51" i="52"/>
  <c r="J83" i="52"/>
  <c r="I83" i="52"/>
  <c r="G83" i="52"/>
  <c r="G89" i="52"/>
  <c r="J89" i="52"/>
  <c r="I89" i="52"/>
  <c r="G59" i="52"/>
  <c r="G47" i="52"/>
  <c r="G54" i="44"/>
  <c r="G49" i="44"/>
  <c r="J96" i="44"/>
  <c r="I96" i="44"/>
  <c r="G96" i="44"/>
  <c r="G50" i="44"/>
  <c r="G101" i="44"/>
  <c r="I101" i="44"/>
  <c r="J101" i="44"/>
  <c r="G99" i="44"/>
  <c r="I99" i="44"/>
  <c r="J99" i="44"/>
  <c r="G59" i="44"/>
  <c r="G57" i="67"/>
  <c r="G98" i="67"/>
  <c r="J98" i="67"/>
  <c r="I98" i="67"/>
  <c r="G96" i="67"/>
  <c r="I96" i="67"/>
  <c r="J96" i="67"/>
  <c r="I82" i="67"/>
  <c r="J82" i="67"/>
  <c r="G82" i="67"/>
  <c r="G56" i="67"/>
  <c r="J90" i="67"/>
  <c r="I90" i="67"/>
  <c r="G90" i="67"/>
  <c r="G100" i="67"/>
  <c r="J100" i="67"/>
  <c r="I100" i="67"/>
  <c r="G47" i="67"/>
  <c r="G54" i="59"/>
  <c r="I83" i="59"/>
  <c r="J83" i="59"/>
  <c r="G83" i="59"/>
  <c r="G43" i="59"/>
  <c r="G99" i="59"/>
  <c r="J99" i="59"/>
  <c r="I99" i="59"/>
  <c r="G90" i="59"/>
  <c r="I90" i="59"/>
  <c r="J90" i="59"/>
  <c r="G50" i="51"/>
  <c r="G77" i="51"/>
  <c r="I77" i="51"/>
  <c r="J77" i="51"/>
  <c r="G47" i="51"/>
  <c r="I97" i="51"/>
  <c r="G97" i="51"/>
  <c r="J97" i="51"/>
  <c r="G56" i="51"/>
  <c r="G67" i="51"/>
  <c r="G80" i="51"/>
  <c r="I80" i="51"/>
  <c r="J80" i="51"/>
  <c r="G54" i="51"/>
  <c r="J77" i="43"/>
  <c r="G77" i="43"/>
  <c r="I77" i="43"/>
  <c r="G96" i="43"/>
  <c r="I96" i="43"/>
  <c r="J96" i="43"/>
  <c r="G101" i="43"/>
  <c r="J101" i="43"/>
  <c r="I101" i="43"/>
  <c r="G80" i="43"/>
  <c r="J80" i="43"/>
  <c r="I80" i="43"/>
  <c r="G81" i="43"/>
  <c r="I81" i="43"/>
  <c r="J81" i="43"/>
  <c r="I88" i="43"/>
  <c r="J88" i="43"/>
  <c r="G88" i="43"/>
  <c r="E107" i="43"/>
  <c r="E109" i="43" s="1"/>
  <c r="G40" i="43"/>
  <c r="G43" i="43"/>
  <c r="G62" i="66"/>
  <c r="J88" i="66"/>
  <c r="G88" i="66"/>
  <c r="I88" i="66"/>
  <c r="G57" i="66"/>
  <c r="I93" i="66"/>
  <c r="G93" i="66"/>
  <c r="J93" i="66"/>
  <c r="G64" i="66"/>
  <c r="G74" i="66"/>
  <c r="I74" i="66"/>
  <c r="E69" i="66"/>
  <c r="J74" i="66"/>
  <c r="J99" i="58"/>
  <c r="I99" i="58"/>
  <c r="G99" i="58"/>
  <c r="G65" i="58"/>
  <c r="G51" i="58"/>
  <c r="G67" i="58"/>
  <c r="J83" i="58"/>
  <c r="I83" i="58"/>
  <c r="G83" i="58"/>
  <c r="G49" i="58"/>
  <c r="J96" i="50"/>
  <c r="G96" i="50"/>
  <c r="I96" i="50"/>
  <c r="G85" i="50"/>
  <c r="I85" i="50"/>
  <c r="J85" i="50"/>
  <c r="J91" i="50"/>
  <c r="I91" i="50"/>
  <c r="G91" i="50"/>
  <c r="J79" i="50"/>
  <c r="G79" i="50"/>
  <c r="I79" i="50"/>
  <c r="G48" i="50"/>
  <c r="E69" i="50"/>
  <c r="J74" i="50"/>
  <c r="G74" i="50"/>
  <c r="I74" i="50"/>
  <c r="G74" i="42"/>
  <c r="I74" i="42"/>
  <c r="J74" i="42"/>
  <c r="E69" i="42"/>
  <c r="J79" i="42"/>
  <c r="I79" i="42"/>
  <c r="G79" i="42"/>
  <c r="I76" i="42"/>
  <c r="J76" i="42"/>
  <c r="G76" i="42"/>
  <c r="G54" i="42"/>
  <c r="G56" i="65"/>
  <c r="J98" i="65"/>
  <c r="I98" i="65"/>
  <c r="G98" i="65"/>
  <c r="I88" i="65"/>
  <c r="G88" i="65"/>
  <c r="J88" i="65"/>
  <c r="G99" i="65"/>
  <c r="I99" i="65"/>
  <c r="J99" i="65"/>
  <c r="I82" i="65"/>
  <c r="J82" i="65"/>
  <c r="G82" i="65"/>
  <c r="G49" i="65"/>
  <c r="G85" i="65"/>
  <c r="J85" i="65"/>
  <c r="I85" i="65"/>
  <c r="J76" i="65"/>
  <c r="G76" i="65"/>
  <c r="I76" i="65"/>
  <c r="J97" i="57"/>
  <c r="I97" i="57"/>
  <c r="G97" i="57"/>
  <c r="G78" i="57"/>
  <c r="I78" i="57"/>
  <c r="J78" i="57"/>
  <c r="E70" i="57"/>
  <c r="G47" i="57"/>
  <c r="G41" i="57"/>
  <c r="I94" i="57"/>
  <c r="G94" i="57"/>
  <c r="J94" i="57"/>
  <c r="G67" i="57"/>
  <c r="G76" i="57"/>
  <c r="J76" i="57"/>
  <c r="I76" i="57"/>
  <c r="G63" i="49"/>
  <c r="G49" i="49"/>
  <c r="J98" i="49"/>
  <c r="G98" i="49"/>
  <c r="I98" i="49"/>
  <c r="I95" i="41"/>
  <c r="G95" i="41"/>
  <c r="J95" i="41"/>
  <c r="G42" i="41"/>
  <c r="E107" i="41"/>
  <c r="E109" i="41" s="1"/>
  <c r="G40" i="41"/>
  <c r="I87" i="41"/>
  <c r="G87" i="41"/>
  <c r="J87" i="41"/>
  <c r="G45" i="41"/>
  <c r="J90" i="41"/>
  <c r="I90" i="41"/>
  <c r="G90" i="41"/>
  <c r="G44" i="41"/>
  <c r="I78" i="1"/>
  <c r="G78" i="1"/>
  <c r="E70" i="1"/>
  <c r="J78" i="1"/>
  <c r="G84" i="1"/>
  <c r="I84" i="1"/>
  <c r="J84" i="1"/>
  <c r="J74" i="1"/>
  <c r="G74" i="1"/>
  <c r="I74" i="1"/>
  <c r="E69" i="1"/>
  <c r="G64" i="1"/>
  <c r="G97" i="1"/>
  <c r="I97" i="1"/>
  <c r="J97" i="1"/>
  <c r="G54" i="1"/>
  <c r="G65" i="64"/>
  <c r="G53" i="64"/>
  <c r="G88" i="64"/>
  <c r="I88" i="64"/>
  <c r="J88" i="64"/>
  <c r="J96" i="64"/>
  <c r="G96" i="64"/>
  <c r="I96" i="64"/>
  <c r="G50" i="64"/>
  <c r="A8" i="64"/>
  <c r="A9" i="64" s="1"/>
  <c r="I81" i="64"/>
  <c r="J81" i="64"/>
  <c r="G81" i="64"/>
  <c r="G77" i="64"/>
  <c r="J77" i="64"/>
  <c r="I77" i="64"/>
  <c r="I78" i="64"/>
  <c r="E70" i="64"/>
  <c r="G78" i="64"/>
  <c r="J78" i="64"/>
  <c r="G62" i="56"/>
  <c r="J77" i="56"/>
  <c r="G77" i="56"/>
  <c r="I77" i="56"/>
  <c r="G49" i="56"/>
  <c r="J87" i="56"/>
  <c r="G87" i="56"/>
  <c r="I87" i="56"/>
  <c r="A8" i="56"/>
  <c r="A9" i="56" s="1"/>
  <c r="G41" i="56"/>
  <c r="G64" i="56"/>
  <c r="G67" i="56"/>
  <c r="G87" i="48"/>
  <c r="I87" i="48"/>
  <c r="J87" i="48"/>
  <c r="J100" i="48"/>
  <c r="I100" i="48"/>
  <c r="G100" i="48"/>
  <c r="G83" i="48"/>
  <c r="I83" i="48"/>
  <c r="J83" i="48"/>
  <c r="J74" i="48"/>
  <c r="G74" i="48"/>
  <c r="I74" i="48"/>
  <c r="E69" i="48"/>
  <c r="G61" i="48"/>
  <c r="G49" i="48"/>
  <c r="G66" i="48"/>
  <c r="G91" i="40"/>
  <c r="I91" i="40"/>
  <c r="J91" i="40"/>
  <c r="I76" i="40"/>
  <c r="G76" i="40"/>
  <c r="J76" i="40"/>
  <c r="G81" i="40"/>
  <c r="I81" i="40"/>
  <c r="J81" i="40"/>
  <c r="G55" i="40"/>
  <c r="G97" i="40"/>
  <c r="I97" i="40"/>
  <c r="J97" i="40"/>
  <c r="J82" i="40"/>
  <c r="G82" i="40"/>
  <c r="I82" i="40"/>
  <c r="G94" i="63"/>
  <c r="J94" i="63"/>
  <c r="I94" i="63"/>
  <c r="G64" i="63"/>
  <c r="G76" i="63"/>
  <c r="I76" i="63"/>
  <c r="J76" i="63"/>
  <c r="G45" i="63"/>
  <c r="G56" i="63"/>
  <c r="I93" i="63"/>
  <c r="J93" i="63"/>
  <c r="G93" i="63"/>
  <c r="G58" i="63"/>
  <c r="I78" i="63"/>
  <c r="J78" i="63"/>
  <c r="E70" i="63"/>
  <c r="G78" i="63"/>
  <c r="E107" i="63"/>
  <c r="E109" i="63" s="1"/>
  <c r="G40" i="63"/>
  <c r="I80" i="55"/>
  <c r="J80" i="55"/>
  <c r="G80" i="55"/>
  <c r="G81" i="55"/>
  <c r="J81" i="55"/>
  <c r="I81" i="55"/>
  <c r="G55" i="55"/>
  <c r="A8" i="55"/>
  <c r="A9" i="55" s="1"/>
  <c r="G60" i="47"/>
  <c r="G75" i="47"/>
  <c r="I75" i="47"/>
  <c r="J75" i="47"/>
  <c r="G49" i="47"/>
  <c r="G98" i="47"/>
  <c r="I98" i="47"/>
  <c r="J98" i="47"/>
  <c r="J89" i="47"/>
  <c r="G89" i="47"/>
  <c r="I89" i="47"/>
  <c r="G62" i="47"/>
  <c r="J97" i="47"/>
  <c r="G97" i="47"/>
  <c r="I97" i="47"/>
  <c r="G40" i="47"/>
  <c r="E107" i="47"/>
  <c r="E109" i="47" s="1"/>
  <c r="G64" i="47"/>
  <c r="G66" i="47"/>
  <c r="G100" i="47"/>
  <c r="I100" i="47"/>
  <c r="J100" i="47"/>
  <c r="A8" i="62"/>
  <c r="A9" i="62" s="1"/>
  <c r="A10" i="62" s="1"/>
  <c r="A11" i="62" s="1"/>
  <c r="A12" i="62" s="1"/>
  <c r="G47" i="62"/>
  <c r="G97" i="62"/>
  <c r="I97" i="62"/>
  <c r="J97" i="62"/>
  <c r="I81" i="62"/>
  <c r="J81" i="62"/>
  <c r="G81" i="62"/>
  <c r="G88" i="62"/>
  <c r="J88" i="62"/>
  <c r="I88" i="62"/>
  <c r="I78" i="62"/>
  <c r="E70" i="62"/>
  <c r="J78" i="62"/>
  <c r="G78" i="62"/>
  <c r="J95" i="54"/>
  <c r="I95" i="54"/>
  <c r="G95" i="54"/>
  <c r="J75" i="54"/>
  <c r="I75" i="54"/>
  <c r="G75" i="54"/>
  <c r="G58" i="54"/>
  <c r="G66" i="54"/>
  <c r="I74" i="54"/>
  <c r="E69" i="54"/>
  <c r="J74" i="54"/>
  <c r="G74" i="54"/>
  <c r="G47" i="54"/>
  <c r="G65" i="54"/>
  <c r="G51" i="46"/>
  <c r="G58" i="46"/>
  <c r="G61" i="46"/>
  <c r="A8" i="46"/>
  <c r="A9" i="46" s="1"/>
  <c r="A10" i="46" s="1"/>
  <c r="G64" i="46"/>
  <c r="I78" i="46"/>
  <c r="J78" i="46"/>
  <c r="E70" i="46"/>
  <c r="G78" i="46"/>
  <c r="G81" i="61"/>
  <c r="J81" i="61"/>
  <c r="I81" i="61"/>
  <c r="G55" i="61"/>
  <c r="G48" i="61"/>
  <c r="G85" i="61"/>
  <c r="J85" i="61"/>
  <c r="I85" i="61"/>
  <c r="G67" i="61"/>
  <c r="G76" i="61"/>
  <c r="I76" i="61"/>
  <c r="J76" i="61"/>
  <c r="G49" i="61"/>
  <c r="I88" i="53"/>
  <c r="G88" i="53"/>
  <c r="J88" i="53"/>
  <c r="G81" i="53"/>
  <c r="I81" i="53"/>
  <c r="J81" i="53"/>
  <c r="G67" i="53"/>
  <c r="G91" i="53"/>
  <c r="J91" i="53"/>
  <c r="I91" i="53"/>
  <c r="G83" i="53"/>
  <c r="J83" i="53"/>
  <c r="I83" i="53"/>
  <c r="G57" i="53"/>
  <c r="J83" i="45"/>
  <c r="G83" i="45"/>
  <c r="I83" i="45"/>
  <c r="G42" i="45"/>
  <c r="J89" i="68"/>
  <c r="G89" i="68"/>
  <c r="I89" i="68"/>
  <c r="G65" i="68"/>
  <c r="G48" i="68"/>
  <c r="G50" i="68"/>
  <c r="G92" i="68"/>
  <c r="I92" i="68"/>
  <c r="J92" i="68"/>
  <c r="G61" i="68"/>
  <c r="E70" i="60"/>
  <c r="G78" i="60"/>
  <c r="I78" i="60"/>
  <c r="J78" i="60"/>
  <c r="G75" i="60"/>
  <c r="J75" i="60"/>
  <c r="I75" i="60"/>
  <c r="G44" i="60"/>
  <c r="G98" i="60"/>
  <c r="I98" i="60"/>
  <c r="J98" i="60"/>
  <c r="G66" i="60"/>
  <c r="E107" i="60"/>
  <c r="E109" i="60" s="1"/>
  <c r="G40" i="60"/>
  <c r="G74" i="60"/>
  <c r="I74" i="60"/>
  <c r="J74" i="60"/>
  <c r="E69" i="60"/>
  <c r="G58" i="52"/>
  <c r="I88" i="52"/>
  <c r="G88" i="52"/>
  <c r="J88" i="52"/>
  <c r="G80" i="52"/>
  <c r="J80" i="52"/>
  <c r="I80" i="52"/>
  <c r="G54" i="52"/>
  <c r="J101" i="52"/>
  <c r="I101" i="52"/>
  <c r="G101" i="52"/>
  <c r="I90" i="52"/>
  <c r="J90" i="52"/>
  <c r="G90" i="52"/>
  <c r="G48" i="52"/>
  <c r="G82" i="52"/>
  <c r="I82" i="52"/>
  <c r="J82" i="52"/>
  <c r="G61" i="44"/>
  <c r="J98" i="44"/>
  <c r="I98" i="44"/>
  <c r="G98" i="44"/>
  <c r="E70" i="44"/>
  <c r="G78" i="44"/>
  <c r="I78" i="44"/>
  <c r="J78" i="44"/>
  <c r="G94" i="44"/>
  <c r="J94" i="44"/>
  <c r="I94" i="44"/>
  <c r="G56" i="44"/>
  <c r="I85" i="44"/>
  <c r="G85" i="44"/>
  <c r="J85" i="44"/>
  <c r="I100" i="44"/>
  <c r="G100" i="44"/>
  <c r="J100" i="44"/>
  <c r="I95" i="67"/>
  <c r="G95" i="67"/>
  <c r="J95" i="67"/>
  <c r="G77" i="67"/>
  <c r="J77" i="67"/>
  <c r="I77" i="67"/>
  <c r="G55" i="67"/>
  <c r="I88" i="67"/>
  <c r="J88" i="67"/>
  <c r="G88" i="67"/>
  <c r="G42" i="67"/>
  <c r="G48" i="67"/>
  <c r="J74" i="59"/>
  <c r="G74" i="59"/>
  <c r="E69" i="59"/>
  <c r="I74" i="59"/>
  <c r="G50" i="59"/>
  <c r="G76" i="59"/>
  <c r="J76" i="59"/>
  <c r="I76" i="59"/>
  <c r="I94" i="59"/>
  <c r="G94" i="59"/>
  <c r="J94" i="59"/>
  <c r="G59" i="59"/>
  <c r="J82" i="59"/>
  <c r="G82" i="59"/>
  <c r="I82" i="59"/>
  <c r="I75" i="59"/>
  <c r="G75" i="59"/>
  <c r="J75" i="59"/>
  <c r="G44" i="59"/>
  <c r="I75" i="51"/>
  <c r="G75" i="51"/>
  <c r="J75" i="51"/>
  <c r="G99" i="51"/>
  <c r="J99" i="51"/>
  <c r="I99" i="51"/>
  <c r="G48" i="51"/>
  <c r="G89" i="51"/>
  <c r="I89" i="51"/>
  <c r="J89" i="51"/>
  <c r="G91" i="51"/>
  <c r="J91" i="51"/>
  <c r="I91" i="51"/>
  <c r="G87" i="43"/>
  <c r="J87" i="43"/>
  <c r="I87" i="43"/>
  <c r="G59" i="43"/>
  <c r="I95" i="43"/>
  <c r="G95" i="43"/>
  <c r="J95" i="43"/>
  <c r="G66" i="43"/>
  <c r="G65" i="43"/>
  <c r="G76" i="66"/>
  <c r="J76" i="66"/>
  <c r="I76" i="66"/>
  <c r="G45" i="66"/>
  <c r="G41" i="66"/>
  <c r="I87" i="66"/>
  <c r="J87" i="66"/>
  <c r="G87" i="66"/>
  <c r="J97" i="66"/>
  <c r="G97" i="66"/>
  <c r="I97" i="66"/>
  <c r="I94" i="66"/>
  <c r="G94" i="66"/>
  <c r="J94" i="66"/>
  <c r="G82" i="66"/>
  <c r="I82" i="66"/>
  <c r="J82" i="66"/>
  <c r="I79" i="58"/>
  <c r="G79" i="58"/>
  <c r="J79" i="58"/>
  <c r="G45" i="58"/>
  <c r="J76" i="58"/>
  <c r="I76" i="58"/>
  <c r="G76" i="58"/>
  <c r="J91" i="58"/>
  <c r="I91" i="58"/>
  <c r="G91" i="58"/>
  <c r="G50" i="58"/>
  <c r="I80" i="58"/>
  <c r="G80" i="58"/>
  <c r="J80" i="58"/>
  <c r="G47" i="58"/>
  <c r="I76" i="50"/>
  <c r="G76" i="50"/>
  <c r="J76" i="50"/>
  <c r="G53" i="50"/>
  <c r="G51" i="50"/>
  <c r="J100" i="50"/>
  <c r="G100" i="50"/>
  <c r="I100" i="50"/>
  <c r="G61" i="50"/>
  <c r="I95" i="50"/>
  <c r="G95" i="50"/>
  <c r="J95" i="50"/>
  <c r="G87" i="50"/>
  <c r="J87" i="50"/>
  <c r="I87" i="50"/>
  <c r="I78" i="42"/>
  <c r="J78" i="42"/>
  <c r="E70" i="42"/>
  <c r="G78" i="42"/>
  <c r="G50" i="42"/>
  <c r="G80" i="42"/>
  <c r="J80" i="42"/>
  <c r="I80" i="42"/>
  <c r="G61" i="42"/>
  <c r="G66" i="42"/>
  <c r="G87" i="42"/>
  <c r="J87" i="42"/>
  <c r="I87" i="42"/>
  <c r="I99" i="42"/>
  <c r="G99" i="42"/>
  <c r="J99" i="42"/>
  <c r="G67" i="42"/>
  <c r="J89" i="42"/>
  <c r="I89" i="42"/>
  <c r="G89" i="42"/>
  <c r="G66" i="65"/>
  <c r="G53" i="65"/>
  <c r="J94" i="65"/>
  <c r="G94" i="65"/>
  <c r="I94" i="65"/>
  <c r="G84" i="65"/>
  <c r="I84" i="65"/>
  <c r="J84" i="65"/>
  <c r="J87" i="65"/>
  <c r="G87" i="65"/>
  <c r="I87" i="65"/>
  <c r="G90" i="65"/>
  <c r="J90" i="65"/>
  <c r="I90" i="65"/>
  <c r="G56" i="57"/>
  <c r="G58" i="57"/>
  <c r="G62" i="57"/>
  <c r="G92" i="57"/>
  <c r="J92" i="57"/>
  <c r="I92" i="57"/>
  <c r="I93" i="57"/>
  <c r="G93" i="57"/>
  <c r="J93" i="57"/>
  <c r="G61" i="57"/>
  <c r="G48" i="57"/>
  <c r="G64" i="49"/>
  <c r="J99" i="49"/>
  <c r="I99" i="49"/>
  <c r="G99" i="49"/>
  <c r="G67" i="49"/>
  <c r="G46" i="49"/>
  <c r="G83" i="49"/>
  <c r="J83" i="49"/>
  <c r="I83" i="49"/>
  <c r="G54" i="49"/>
  <c r="E107" i="49"/>
  <c r="E109" i="49" s="1"/>
  <c r="G40" i="49"/>
  <c r="I99" i="41"/>
  <c r="G99" i="41"/>
  <c r="J99" i="41"/>
  <c r="G89" i="41"/>
  <c r="J89" i="41"/>
  <c r="I89" i="41"/>
  <c r="G60" i="41"/>
  <c r="G84" i="41"/>
  <c r="J84" i="41"/>
  <c r="I84" i="41"/>
  <c r="G59" i="41"/>
  <c r="G55" i="41"/>
  <c r="G58" i="41"/>
  <c r="G53" i="41"/>
  <c r="I85" i="1"/>
  <c r="G85" i="1"/>
  <c r="J85" i="1"/>
  <c r="I90" i="1"/>
  <c r="J90" i="1"/>
  <c r="G90" i="1"/>
  <c r="G60" i="1"/>
  <c r="G75" i="1"/>
  <c r="J75" i="1"/>
  <c r="I75" i="1"/>
  <c r="G83" i="1"/>
  <c r="J83" i="1"/>
  <c r="I83" i="1"/>
  <c r="G50" i="1"/>
  <c r="G58" i="1"/>
  <c r="G63" i="64"/>
  <c r="G82" i="64"/>
  <c r="I82" i="64"/>
  <c r="J82" i="64"/>
  <c r="G91" i="64"/>
  <c r="J91" i="64"/>
  <c r="I91" i="64"/>
  <c r="E107" i="64"/>
  <c r="E109" i="64" s="1"/>
  <c r="G40" i="64"/>
  <c r="G59" i="64"/>
  <c r="G49" i="64"/>
  <c r="G41" i="64"/>
  <c r="G43" i="56"/>
  <c r="J99" i="56"/>
  <c r="G99" i="56"/>
  <c r="I99" i="56"/>
  <c r="J89" i="56"/>
  <c r="G89" i="56"/>
  <c r="I89" i="56"/>
  <c r="G48" i="56"/>
  <c r="G44" i="56"/>
  <c r="E107" i="56"/>
  <c r="E109" i="56" s="1"/>
  <c r="G40" i="56"/>
  <c r="G81" i="56"/>
  <c r="J81" i="56"/>
  <c r="I81" i="56"/>
  <c r="J95" i="56"/>
  <c r="G95" i="56"/>
  <c r="I95" i="56"/>
  <c r="G66" i="56"/>
  <c r="I93" i="56"/>
  <c r="J93" i="56"/>
  <c r="G93" i="56"/>
  <c r="J76" i="48"/>
  <c r="G76" i="48"/>
  <c r="I76" i="48"/>
  <c r="G64" i="48"/>
  <c r="G51" i="48"/>
  <c r="G58" i="48"/>
  <c r="G48" i="48"/>
  <c r="G53" i="48"/>
  <c r="J92" i="48"/>
  <c r="G92" i="48"/>
  <c r="I92" i="48"/>
  <c r="G41" i="40"/>
  <c r="G94" i="40"/>
  <c r="J94" i="40"/>
  <c r="I94" i="40"/>
  <c r="G50" i="40"/>
  <c r="A8" i="40"/>
  <c r="A9" i="40" s="1"/>
  <c r="A10" i="40" s="1"/>
  <c r="I85" i="40"/>
  <c r="J85" i="40"/>
  <c r="G85" i="40"/>
  <c r="G84" i="40"/>
  <c r="I84" i="40"/>
  <c r="J84" i="40"/>
  <c r="G60" i="40"/>
  <c r="G40" i="40"/>
  <c r="E107" i="40"/>
  <c r="E109" i="40" s="1"/>
  <c r="G48" i="63"/>
  <c r="I83" i="63"/>
  <c r="J83" i="63"/>
  <c r="G83" i="63"/>
  <c r="G57" i="63"/>
  <c r="I82" i="63"/>
  <c r="G82" i="63"/>
  <c r="J82" i="63"/>
  <c r="J98" i="63"/>
  <c r="I98" i="63"/>
  <c r="G98" i="63"/>
  <c r="G55" i="63"/>
  <c r="G56" i="55"/>
  <c r="G54" i="55"/>
  <c r="J74" i="55"/>
  <c r="G74" i="55"/>
  <c r="E69" i="55"/>
  <c r="I74" i="55"/>
  <c r="G90" i="55"/>
  <c r="J90" i="55"/>
  <c r="I90" i="55"/>
  <c r="G61" i="55"/>
  <c r="G75" i="55"/>
  <c r="I75" i="55"/>
  <c r="J75" i="55"/>
  <c r="G44" i="55"/>
  <c r="I88" i="47"/>
  <c r="J88" i="47"/>
  <c r="G88" i="47"/>
  <c r="A8" i="47"/>
  <c r="A9" i="47" s="1"/>
  <c r="A10" i="47" s="1"/>
  <c r="J83" i="47"/>
  <c r="I83" i="47"/>
  <c r="G83" i="47"/>
  <c r="G61" i="47"/>
  <c r="G79" i="47"/>
  <c r="I79" i="47"/>
  <c r="J79" i="47"/>
  <c r="G76" i="47"/>
  <c r="J76" i="47"/>
  <c r="I76" i="47"/>
  <c r="I91" i="47"/>
  <c r="J91" i="47"/>
  <c r="G91" i="47"/>
  <c r="G75" i="62"/>
  <c r="I75" i="62"/>
  <c r="J75" i="62"/>
  <c r="G77" i="62"/>
  <c r="I77" i="62"/>
  <c r="J77" i="62"/>
  <c r="G61" i="62"/>
  <c r="G100" i="62"/>
  <c r="J100" i="62"/>
  <c r="I100" i="62"/>
  <c r="G92" i="62"/>
  <c r="J92" i="62"/>
  <c r="I92" i="62"/>
  <c r="I96" i="54"/>
  <c r="J96" i="54"/>
  <c r="G96" i="54"/>
  <c r="G85" i="54"/>
  <c r="I85" i="54"/>
  <c r="J85" i="54"/>
  <c r="G77" i="54"/>
  <c r="J77" i="54"/>
  <c r="I77" i="54"/>
  <c r="G60" i="54"/>
  <c r="J94" i="54"/>
  <c r="G94" i="54"/>
  <c r="I94" i="54"/>
  <c r="I92" i="54"/>
  <c r="J92" i="54"/>
  <c r="G92" i="54"/>
  <c r="J78" i="54"/>
  <c r="E70" i="54"/>
  <c r="G78" i="54"/>
  <c r="I78" i="54"/>
  <c r="G83" i="54"/>
  <c r="I83" i="54"/>
  <c r="J83" i="54"/>
  <c r="G42" i="54"/>
  <c r="J89" i="54"/>
  <c r="I89" i="54"/>
  <c r="G89" i="54"/>
  <c r="G46" i="46"/>
  <c r="J91" i="46"/>
  <c r="I91" i="46"/>
  <c r="G91" i="46"/>
  <c r="I76" i="46"/>
  <c r="J76" i="46"/>
  <c r="G76" i="46"/>
  <c r="G67" i="46"/>
  <c r="J99" i="46"/>
  <c r="I99" i="46"/>
  <c r="G99" i="46"/>
  <c r="J83" i="46"/>
  <c r="G83" i="46"/>
  <c r="I83" i="46"/>
  <c r="G63" i="46"/>
  <c r="G56" i="61"/>
  <c r="G66" i="61"/>
  <c r="G96" i="61"/>
  <c r="J96" i="61"/>
  <c r="I96" i="61"/>
  <c r="I87" i="61"/>
  <c r="J87" i="61"/>
  <c r="G87" i="61"/>
  <c r="J75" i="61"/>
  <c r="G75" i="61"/>
  <c r="I75" i="61"/>
  <c r="J93" i="61"/>
  <c r="G93" i="61"/>
  <c r="I93" i="61"/>
  <c r="A8" i="61"/>
  <c r="A9" i="61" s="1"/>
  <c r="G99" i="61"/>
  <c r="I99" i="61"/>
  <c r="J99" i="61"/>
  <c r="G99" i="53"/>
  <c r="J99" i="53"/>
  <c r="I99" i="53"/>
  <c r="G64" i="53"/>
  <c r="G48" i="53"/>
  <c r="G80" i="53"/>
  <c r="J80" i="53"/>
  <c r="I80" i="53"/>
  <c r="G40" i="53"/>
  <c r="E107" i="53"/>
  <c r="E109" i="53" s="1"/>
  <c r="I100" i="53"/>
  <c r="G100" i="53"/>
  <c r="J100" i="53"/>
  <c r="J84" i="53"/>
  <c r="I84" i="53"/>
  <c r="G84" i="53"/>
  <c r="I92" i="53"/>
  <c r="J92" i="53"/>
  <c r="G92" i="53"/>
  <c r="G42" i="53"/>
  <c r="G62" i="45"/>
  <c r="J79" i="45"/>
  <c r="G79" i="45"/>
  <c r="I79" i="45"/>
  <c r="G40" i="45"/>
  <c r="E107" i="45"/>
  <c r="E109" i="45" s="1"/>
  <c r="J75" i="45"/>
  <c r="I75" i="45"/>
  <c r="G75" i="45"/>
  <c r="G97" i="68"/>
  <c r="I97" i="68"/>
  <c r="J97" i="68"/>
  <c r="G64" i="68"/>
  <c r="J90" i="68"/>
  <c r="G90" i="68"/>
  <c r="I90" i="68"/>
  <c r="G66" i="68"/>
  <c r="G67" i="68"/>
  <c r="I75" i="68"/>
  <c r="G75" i="68"/>
  <c r="J75" i="68"/>
  <c r="G87" i="68"/>
  <c r="I87" i="68"/>
  <c r="J87" i="68"/>
  <c r="I94" i="68"/>
  <c r="J94" i="68"/>
  <c r="G94" i="68"/>
  <c r="G57" i="68"/>
  <c r="G65" i="60"/>
  <c r="G63" i="60"/>
  <c r="G47" i="60"/>
  <c r="G61" i="60"/>
  <c r="G50" i="60"/>
  <c r="J80" i="60"/>
  <c r="G80" i="60"/>
  <c r="I80" i="60"/>
  <c r="I91" i="52"/>
  <c r="J91" i="52"/>
  <c r="G91" i="52"/>
  <c r="G62" i="52"/>
  <c r="G45" i="52"/>
  <c r="G49" i="52"/>
  <c r="J87" i="52"/>
  <c r="G87" i="52"/>
  <c r="I87" i="52"/>
  <c r="G98" i="52"/>
  <c r="I98" i="52"/>
  <c r="J98" i="52"/>
  <c r="J100" i="52"/>
  <c r="G100" i="52"/>
  <c r="I100" i="52"/>
  <c r="I79" i="52"/>
  <c r="J79" i="52"/>
  <c r="G79" i="52"/>
  <c r="G53" i="52"/>
  <c r="G65" i="44"/>
  <c r="G93" i="44"/>
  <c r="I93" i="44"/>
  <c r="J93" i="44"/>
  <c r="G89" i="44"/>
  <c r="J89" i="44"/>
  <c r="I89" i="44"/>
  <c r="G43" i="44"/>
  <c r="G66" i="44"/>
  <c r="G47" i="44"/>
  <c r="G41" i="67"/>
  <c r="J85" i="67"/>
  <c r="G85" i="67"/>
  <c r="I85" i="67"/>
  <c r="G63" i="67"/>
  <c r="G65" i="67"/>
  <c r="J75" i="67"/>
  <c r="I75" i="67"/>
  <c r="G75" i="67"/>
  <c r="J81" i="67"/>
  <c r="G81" i="67"/>
  <c r="I81" i="67"/>
  <c r="G80" i="59"/>
  <c r="J80" i="59"/>
  <c r="I80" i="59"/>
  <c r="G66" i="59"/>
  <c r="G55" i="59"/>
  <c r="G60" i="59"/>
  <c r="I92" i="59"/>
  <c r="J92" i="59"/>
  <c r="G92" i="59"/>
  <c r="G98" i="51"/>
  <c r="I98" i="51"/>
  <c r="J98" i="51"/>
  <c r="G45" i="51"/>
  <c r="G57" i="51"/>
  <c r="G64" i="51"/>
  <c r="J95" i="51"/>
  <c r="I95" i="51"/>
  <c r="G95" i="51"/>
  <c r="G65" i="51"/>
  <c r="J101" i="51"/>
  <c r="G101" i="51"/>
  <c r="I101" i="51"/>
  <c r="G79" i="51"/>
  <c r="I79" i="51"/>
  <c r="J79" i="51"/>
  <c r="G62" i="51"/>
  <c r="G46" i="43"/>
  <c r="G93" i="43"/>
  <c r="J93" i="43"/>
  <c r="I93" i="43"/>
  <c r="G64" i="43"/>
  <c r="J91" i="43"/>
  <c r="I91" i="43"/>
  <c r="G91" i="43"/>
  <c r="G55" i="43"/>
  <c r="J90" i="43"/>
  <c r="G90" i="43"/>
  <c r="I90" i="43"/>
  <c r="G59" i="66"/>
  <c r="G65" i="66"/>
  <c r="J79" i="66"/>
  <c r="G79" i="66"/>
  <c r="I79" i="66"/>
  <c r="I98" i="66"/>
  <c r="G98" i="66"/>
  <c r="J98" i="66"/>
  <c r="G91" i="66"/>
  <c r="I91" i="66"/>
  <c r="J91" i="66"/>
  <c r="G40" i="66"/>
  <c r="E107" i="66"/>
  <c r="E109" i="66" s="1"/>
  <c r="G47" i="66"/>
  <c r="I96" i="58"/>
  <c r="G96" i="58"/>
  <c r="J96" i="58"/>
  <c r="J94" i="58"/>
  <c r="I94" i="58"/>
  <c r="G94" i="58"/>
  <c r="J85" i="58"/>
  <c r="I85" i="58"/>
  <c r="G85" i="58"/>
  <c r="G98" i="58"/>
  <c r="J98" i="58"/>
  <c r="I98" i="58"/>
  <c r="G61" i="58"/>
  <c r="G46" i="58"/>
  <c r="G64" i="50"/>
  <c r="G62" i="50"/>
  <c r="G56" i="50"/>
  <c r="G46" i="50"/>
  <c r="G63" i="50"/>
  <c r="J75" i="50"/>
  <c r="I75" i="50"/>
  <c r="G75" i="50"/>
  <c r="G60" i="42"/>
  <c r="G59" i="42"/>
  <c r="A8" i="42"/>
  <c r="A9" i="42" s="1"/>
  <c r="G65" i="42"/>
  <c r="G90" i="42"/>
  <c r="J90" i="42"/>
  <c r="I90" i="42"/>
  <c r="G53" i="42"/>
  <c r="G80" i="65"/>
  <c r="I80" i="65"/>
  <c r="J80" i="65"/>
  <c r="I96" i="65"/>
  <c r="G96" i="65"/>
  <c r="J96" i="65"/>
  <c r="I101" i="65"/>
  <c r="J101" i="65"/>
  <c r="G101" i="65"/>
  <c r="J97" i="65"/>
  <c r="I97" i="65"/>
  <c r="G97" i="65"/>
  <c r="G61" i="65"/>
  <c r="I91" i="65"/>
  <c r="G91" i="65"/>
  <c r="J91" i="65"/>
  <c r="I83" i="65"/>
  <c r="G83" i="65"/>
  <c r="J83" i="65"/>
  <c r="G58" i="65"/>
  <c r="I84" i="57"/>
  <c r="G84" i="57"/>
  <c r="J84" i="57"/>
  <c r="G46" i="57"/>
  <c r="E107" i="57"/>
  <c r="E109" i="57" s="1"/>
  <c r="G40" i="57"/>
  <c r="G43" i="57"/>
  <c r="A8" i="57"/>
  <c r="A9" i="57" s="1"/>
  <c r="I96" i="57"/>
  <c r="G96" i="57"/>
  <c r="J96" i="57"/>
  <c r="G66" i="49"/>
  <c r="I91" i="49"/>
  <c r="J91" i="49"/>
  <c r="G91" i="49"/>
  <c r="G62" i="49"/>
  <c r="G58" i="49"/>
  <c r="J94" i="49"/>
  <c r="G94" i="49"/>
  <c r="I94" i="49"/>
  <c r="G61" i="49"/>
  <c r="J87" i="49"/>
  <c r="I87" i="49"/>
  <c r="G87" i="49"/>
  <c r="G60" i="49"/>
  <c r="G93" i="41"/>
  <c r="I93" i="41"/>
  <c r="J93" i="41"/>
  <c r="G63" i="41"/>
  <c r="G77" i="41"/>
  <c r="I77" i="41"/>
  <c r="J77" i="41"/>
  <c r="G54" i="41"/>
  <c r="I88" i="41"/>
  <c r="G88" i="41"/>
  <c r="J88" i="41"/>
  <c r="G46" i="41"/>
  <c r="J82" i="41"/>
  <c r="I82" i="41"/>
  <c r="G82" i="41"/>
  <c r="G67" i="41"/>
  <c r="G45" i="1"/>
  <c r="G43" i="1"/>
  <c r="I99" i="1"/>
  <c r="G99" i="1"/>
  <c r="J99" i="1"/>
  <c r="G51" i="1"/>
  <c r="G40" i="1"/>
  <c r="E107" i="1"/>
  <c r="E109" i="1" s="1"/>
  <c r="G55" i="1"/>
  <c r="G61" i="64"/>
  <c r="I98" i="64"/>
  <c r="G98" i="64"/>
  <c r="J98" i="64"/>
  <c r="G57" i="64"/>
  <c r="J79" i="64"/>
  <c r="I79" i="64"/>
  <c r="G79" i="64"/>
  <c r="G47" i="64"/>
  <c r="G56" i="64"/>
  <c r="I84" i="64"/>
  <c r="J84" i="64"/>
  <c r="G84" i="64"/>
  <c r="G54" i="64"/>
  <c r="G76" i="56"/>
  <c r="I76" i="56"/>
  <c r="J76" i="56"/>
  <c r="I94" i="56"/>
  <c r="G94" i="56"/>
  <c r="J94" i="56"/>
  <c r="G53" i="56"/>
  <c r="G55" i="56"/>
  <c r="J96" i="56"/>
  <c r="I96" i="56"/>
  <c r="G96" i="56"/>
  <c r="G58" i="56"/>
  <c r="G88" i="56"/>
  <c r="J88" i="56"/>
  <c r="I88" i="56"/>
  <c r="G47" i="56"/>
  <c r="J101" i="56"/>
  <c r="G101" i="56"/>
  <c r="I101" i="56"/>
  <c r="G46" i="56"/>
  <c r="J94" i="48"/>
  <c r="G94" i="48"/>
  <c r="I94" i="48"/>
  <c r="J84" i="48"/>
  <c r="I84" i="48"/>
  <c r="G84" i="48"/>
  <c r="G55" i="48"/>
  <c r="I81" i="48"/>
  <c r="J81" i="48"/>
  <c r="G81" i="48"/>
  <c r="G60" i="48"/>
  <c r="J90" i="48"/>
  <c r="G90" i="48"/>
  <c r="I90" i="48"/>
  <c r="G63" i="48"/>
  <c r="G77" i="40"/>
  <c r="I77" i="40"/>
  <c r="J77" i="40"/>
  <c r="G43" i="40"/>
  <c r="G79" i="40"/>
  <c r="J79" i="40"/>
  <c r="I79" i="40"/>
  <c r="I92" i="40"/>
  <c r="J92" i="40"/>
  <c r="G92" i="40"/>
  <c r="G61" i="40"/>
  <c r="G53" i="40"/>
  <c r="G44" i="63"/>
  <c r="G84" i="63"/>
  <c r="I84" i="63"/>
  <c r="J84" i="63"/>
  <c r="I79" i="63"/>
  <c r="G79" i="63"/>
  <c r="J79" i="63"/>
  <c r="G46" i="63"/>
  <c r="I97" i="63"/>
  <c r="J97" i="63"/>
  <c r="G97" i="63"/>
  <c r="G92" i="63"/>
  <c r="J92" i="63"/>
  <c r="I92" i="63"/>
  <c r="G75" i="63"/>
  <c r="I75" i="63"/>
  <c r="J75" i="63"/>
  <c r="G41" i="55"/>
  <c r="J87" i="55"/>
  <c r="G87" i="55"/>
  <c r="I87" i="55"/>
  <c r="G42" i="55"/>
  <c r="G62" i="55"/>
  <c r="G67" i="55"/>
  <c r="J84" i="55"/>
  <c r="G84" i="55"/>
  <c r="I84" i="55"/>
  <c r="J92" i="55"/>
  <c r="G92" i="55"/>
  <c r="I92" i="55"/>
  <c r="I78" i="55"/>
  <c r="J78" i="55"/>
  <c r="G78" i="55"/>
  <c r="E70" i="55"/>
  <c r="G59" i="47"/>
  <c r="G46" i="47"/>
  <c r="G42" i="47"/>
  <c r="G43" i="47"/>
  <c r="J90" i="47"/>
  <c r="G90" i="47"/>
  <c r="I90" i="47"/>
  <c r="G65" i="47"/>
  <c r="G45" i="62"/>
  <c r="E107" i="62"/>
  <c r="E109" i="62" s="1"/>
  <c r="G40" i="62"/>
  <c r="G66" i="62"/>
  <c r="J91" i="62"/>
  <c r="G91" i="62"/>
  <c r="I91" i="62"/>
  <c r="G46" i="62"/>
  <c r="G74" i="62"/>
  <c r="I74" i="62"/>
  <c r="E69" i="62"/>
  <c r="J74" i="62"/>
  <c r="G55" i="62"/>
  <c r="G54" i="54"/>
  <c r="G59" i="54"/>
  <c r="G48" i="54"/>
  <c r="G101" i="54"/>
  <c r="J101" i="54"/>
  <c r="I101" i="54"/>
  <c r="G93" i="54"/>
  <c r="J93" i="54"/>
  <c r="I93" i="54"/>
  <c r="G67" i="54"/>
  <c r="I91" i="54"/>
  <c r="G91" i="54"/>
  <c r="J91" i="54"/>
  <c r="G49" i="54"/>
  <c r="J75" i="46"/>
  <c r="G75" i="46"/>
  <c r="I75" i="46"/>
  <c r="G54" i="46"/>
  <c r="G48" i="46"/>
  <c r="G66" i="46"/>
  <c r="G50" i="61"/>
  <c r="G62" i="61"/>
  <c r="J95" i="61"/>
  <c r="G95" i="61"/>
  <c r="I95" i="61"/>
  <c r="I92" i="61"/>
  <c r="G92" i="61"/>
  <c r="J92" i="61"/>
  <c r="G53" i="61"/>
  <c r="J89" i="61"/>
  <c r="G89" i="61"/>
  <c r="I89" i="61"/>
  <c r="G87" i="53"/>
  <c r="J87" i="53"/>
  <c r="I87" i="53"/>
  <c r="I96" i="53"/>
  <c r="G96" i="53"/>
  <c r="J96" i="53"/>
  <c r="G60" i="53"/>
  <c r="G56" i="53"/>
  <c r="J90" i="53"/>
  <c r="I90" i="53"/>
  <c r="G90" i="53"/>
  <c r="I101" i="53"/>
  <c r="G101" i="53"/>
  <c r="J101" i="53"/>
  <c r="G50" i="53"/>
  <c r="G53" i="53"/>
  <c r="I95" i="45"/>
  <c r="J95" i="45"/>
  <c r="G95" i="45"/>
  <c r="G53" i="45"/>
  <c r="I80" i="45"/>
  <c r="G80" i="45"/>
  <c r="J80" i="45"/>
  <c r="G61" i="45"/>
  <c r="I85" i="45"/>
  <c r="J85" i="45"/>
  <c r="G85" i="45"/>
  <c r="E69" i="68"/>
  <c r="J74" i="68"/>
  <c r="I74" i="68"/>
  <c r="G74" i="68"/>
  <c r="G41" i="68"/>
  <c r="J100" i="68"/>
  <c r="G100" i="68"/>
  <c r="I100" i="68"/>
  <c r="G53" i="68"/>
  <c r="I76" i="68"/>
  <c r="G76" i="68"/>
  <c r="J76" i="68"/>
  <c r="G45" i="68"/>
  <c r="I99" i="60"/>
  <c r="J99" i="60"/>
  <c r="G99" i="60"/>
  <c r="I93" i="60"/>
  <c r="J93" i="60"/>
  <c r="G93" i="60"/>
  <c r="G55" i="60"/>
  <c r="J83" i="60"/>
  <c r="I83" i="60"/>
  <c r="G83" i="60"/>
  <c r="I100" i="60"/>
  <c r="J100" i="60"/>
  <c r="G100" i="60"/>
  <c r="I97" i="60"/>
  <c r="G97" i="60"/>
  <c r="J97" i="60"/>
  <c r="G40" i="52"/>
  <c r="E107" i="52"/>
  <c r="E109" i="52" s="1"/>
  <c r="I92" i="52"/>
  <c r="J92" i="52"/>
  <c r="G92" i="52"/>
  <c r="G67" i="52"/>
  <c r="G50" i="52"/>
  <c r="J85" i="52"/>
  <c r="G85" i="52"/>
  <c r="I85" i="52"/>
  <c r="G44" i="52"/>
  <c r="G91" i="44"/>
  <c r="I91" i="44"/>
  <c r="J91" i="44"/>
  <c r="G77" i="44"/>
  <c r="I77" i="44"/>
  <c r="J77" i="44"/>
  <c r="G45" i="44"/>
  <c r="I88" i="44"/>
  <c r="G88" i="44"/>
  <c r="J88" i="44"/>
  <c r="G42" i="44"/>
  <c r="G67" i="44"/>
  <c r="G101" i="67"/>
  <c r="J101" i="67"/>
  <c r="I101" i="67"/>
  <c r="G58" i="67"/>
  <c r="G66" i="67"/>
  <c r="G64" i="67"/>
  <c r="G53" i="67"/>
  <c r="G60" i="67"/>
  <c r="G67" i="67"/>
  <c r="I101" i="59"/>
  <c r="G101" i="59"/>
  <c r="J101" i="59"/>
  <c r="G58" i="59"/>
  <c r="G46" i="59"/>
  <c r="J100" i="59"/>
  <c r="I100" i="59"/>
  <c r="G100" i="59"/>
  <c r="G57" i="59"/>
  <c r="G63" i="59"/>
  <c r="J98" i="59"/>
  <c r="G98" i="59"/>
  <c r="I98" i="59"/>
  <c r="G51" i="59"/>
  <c r="G45" i="59"/>
  <c r="G56" i="59"/>
  <c r="G78" i="51"/>
  <c r="I78" i="51"/>
  <c r="J78" i="51"/>
  <c r="E70" i="51"/>
  <c r="G84" i="51"/>
  <c r="I84" i="51"/>
  <c r="J84" i="51"/>
  <c r="G92" i="51"/>
  <c r="I92" i="51"/>
  <c r="J92" i="51"/>
  <c r="J93" i="51"/>
  <c r="G93" i="51"/>
  <c r="I93" i="51"/>
  <c r="G41" i="51"/>
  <c r="J96" i="51"/>
  <c r="G96" i="51"/>
  <c r="I96" i="51"/>
  <c r="J74" i="51"/>
  <c r="G74" i="51"/>
  <c r="I74" i="51"/>
  <c r="E69" i="51"/>
  <c r="J100" i="51"/>
  <c r="I100" i="51"/>
  <c r="G100" i="51"/>
  <c r="G58" i="51"/>
  <c r="J74" i="43"/>
  <c r="G74" i="43"/>
  <c r="I74" i="43"/>
  <c r="E69" i="43"/>
  <c r="G50" i="43"/>
  <c r="G97" i="43"/>
  <c r="J97" i="43"/>
  <c r="I97" i="43"/>
  <c r="G61" i="43"/>
  <c r="G43" i="66"/>
  <c r="I89" i="66"/>
  <c r="J89" i="66"/>
  <c r="G89" i="66"/>
  <c r="G53" i="66"/>
  <c r="G58" i="66"/>
  <c r="G84" i="66"/>
  <c r="I84" i="66"/>
  <c r="J84" i="66"/>
  <c r="G75" i="66"/>
  <c r="I75" i="66"/>
  <c r="J75" i="66"/>
  <c r="G61" i="66"/>
  <c r="G56" i="66"/>
  <c r="G44" i="66"/>
  <c r="G43" i="58"/>
  <c r="J90" i="58"/>
  <c r="I90" i="58"/>
  <c r="G90" i="58"/>
  <c r="G59" i="58"/>
  <c r="G55" i="58"/>
  <c r="G64" i="58"/>
  <c r="J77" i="58"/>
  <c r="I77" i="58"/>
  <c r="G77" i="58"/>
  <c r="J95" i="58"/>
  <c r="I95" i="58"/>
  <c r="G95" i="58"/>
  <c r="G93" i="58"/>
  <c r="J93" i="58"/>
  <c r="I93" i="58"/>
  <c r="G100" i="58"/>
  <c r="J100" i="58"/>
  <c r="I100" i="58"/>
  <c r="G44" i="50"/>
  <c r="A8" i="50"/>
  <c r="A9" i="50" s="1"/>
  <c r="G41" i="50"/>
  <c r="G93" i="50"/>
  <c r="J93" i="50"/>
  <c r="I93" i="50"/>
  <c r="I89" i="50"/>
  <c r="G89" i="50"/>
  <c r="J89" i="50"/>
  <c r="G83" i="50"/>
  <c r="I83" i="50"/>
  <c r="J83" i="50"/>
  <c r="G42" i="42"/>
  <c r="G91" i="42"/>
  <c r="J91" i="42"/>
  <c r="I91" i="42"/>
  <c r="G55" i="42"/>
  <c r="G49" i="42"/>
  <c r="G58" i="42"/>
  <c r="J96" i="42"/>
  <c r="I96" i="42"/>
  <c r="G96" i="42"/>
  <c r="G44" i="42"/>
  <c r="G77" i="42"/>
  <c r="I77" i="42"/>
  <c r="J77" i="42"/>
  <c r="I95" i="42"/>
  <c r="J95" i="42"/>
  <c r="G95" i="42"/>
  <c r="I75" i="65"/>
  <c r="J75" i="65"/>
  <c r="G75" i="65"/>
  <c r="G59" i="65"/>
  <c r="G46" i="65"/>
  <c r="G62" i="65"/>
  <c r="G63" i="65"/>
  <c r="A8" i="65"/>
  <c r="A9" i="65" s="1"/>
  <c r="A10" i="65" s="1"/>
  <c r="G60" i="65"/>
  <c r="G66" i="57"/>
  <c r="G82" i="57"/>
  <c r="J82" i="57"/>
  <c r="I82" i="57"/>
  <c r="G64" i="57"/>
  <c r="J88" i="57"/>
  <c r="I88" i="57"/>
  <c r="G88" i="57"/>
  <c r="G74" i="57"/>
  <c r="I74" i="57"/>
  <c r="E69" i="57"/>
  <c r="J74" i="57"/>
  <c r="G50" i="57"/>
  <c r="G77" i="57"/>
  <c r="I77" i="57"/>
  <c r="J77" i="57"/>
  <c r="G75" i="49"/>
  <c r="J75" i="49"/>
  <c r="I75" i="49"/>
  <c r="G81" i="49"/>
  <c r="I81" i="49"/>
  <c r="J81" i="49"/>
  <c r="J92" i="49"/>
  <c r="I92" i="49"/>
  <c r="G92" i="49"/>
  <c r="J78" i="49"/>
  <c r="E70" i="49"/>
  <c r="I78" i="49"/>
  <c r="G78" i="49"/>
  <c r="G48" i="49"/>
  <c r="G42" i="49"/>
  <c r="G84" i="49"/>
  <c r="J84" i="49"/>
  <c r="I84" i="49"/>
  <c r="G41" i="49"/>
  <c r="G90" i="49"/>
  <c r="I90" i="49"/>
  <c r="J90" i="49"/>
  <c r="G44" i="49"/>
  <c r="J97" i="49"/>
  <c r="I97" i="49"/>
  <c r="G97" i="49"/>
  <c r="J100" i="41"/>
  <c r="G100" i="41"/>
  <c r="I100" i="41"/>
  <c r="J91" i="41"/>
  <c r="G91" i="41"/>
  <c r="I91" i="41"/>
  <c r="G98" i="41"/>
  <c r="I98" i="41"/>
  <c r="J98" i="41"/>
  <c r="G66" i="41"/>
  <c r="I97" i="41"/>
  <c r="G97" i="41"/>
  <c r="J97" i="41"/>
  <c r="A8" i="41"/>
  <c r="A9" i="41" s="1"/>
  <c r="G65" i="1"/>
  <c r="G46" i="1"/>
  <c r="G53" i="1"/>
  <c r="G57" i="1"/>
  <c r="G49" i="1"/>
  <c r="G59" i="1"/>
  <c r="G81" i="1"/>
  <c r="J81" i="1"/>
  <c r="I81" i="1"/>
  <c r="I94" i="1"/>
  <c r="J94" i="1"/>
  <c r="G94" i="1"/>
  <c r="G88" i="1"/>
  <c r="I88" i="1"/>
  <c r="J88" i="1"/>
  <c r="G56" i="1"/>
  <c r="G83" i="64"/>
  <c r="I83" i="64"/>
  <c r="J83" i="64"/>
  <c r="G100" i="64"/>
  <c r="J100" i="64"/>
  <c r="I100" i="64"/>
  <c r="G51" i="64"/>
  <c r="G42" i="64"/>
  <c r="G95" i="64"/>
  <c r="I95" i="64"/>
  <c r="J95" i="64"/>
  <c r="J101" i="64"/>
  <c r="I101" i="64"/>
  <c r="G101" i="64"/>
  <c r="G90" i="56"/>
  <c r="J90" i="56"/>
  <c r="I90" i="56"/>
  <c r="I85" i="56"/>
  <c r="G85" i="56"/>
  <c r="J85" i="56"/>
  <c r="G95" i="48"/>
  <c r="I95" i="48"/>
  <c r="J95" i="48"/>
  <c r="I88" i="48"/>
  <c r="J88" i="48"/>
  <c r="G88" i="48"/>
  <c r="G65" i="48"/>
  <c r="G67" i="48"/>
  <c r="G43" i="48"/>
  <c r="G89" i="48"/>
  <c r="I89" i="48"/>
  <c r="J89" i="48"/>
  <c r="G56" i="48"/>
  <c r="G80" i="48"/>
  <c r="I80" i="48"/>
  <c r="J80" i="48"/>
  <c r="G59" i="48"/>
  <c r="G59" i="40"/>
  <c r="G58" i="40"/>
  <c r="G67" i="40"/>
  <c r="J98" i="40"/>
  <c r="I98" i="40"/>
  <c r="G98" i="40"/>
  <c r="G46" i="40"/>
  <c r="G64" i="40"/>
  <c r="G51" i="40"/>
  <c r="G63" i="63"/>
  <c r="J85" i="63"/>
  <c r="G85" i="63"/>
  <c r="I85" i="63"/>
  <c r="G59" i="63"/>
  <c r="G42" i="63"/>
  <c r="G66" i="63"/>
  <c r="E107" i="55"/>
  <c r="E109" i="55" s="1"/>
  <c r="G40" i="55"/>
  <c r="J96" i="55"/>
  <c r="I96" i="55"/>
  <c r="G96" i="55"/>
  <c r="G82" i="55"/>
  <c r="J82" i="55"/>
  <c r="I82" i="55"/>
  <c r="G65" i="55"/>
  <c r="J94" i="55"/>
  <c r="I94" i="55"/>
  <c r="G94" i="55"/>
  <c r="G49" i="55"/>
  <c r="G60" i="55"/>
  <c r="G48" i="55"/>
  <c r="I98" i="55"/>
  <c r="J98" i="55"/>
  <c r="G98" i="55"/>
  <c r="G55" i="47"/>
  <c r="G84" i="47"/>
  <c r="I84" i="47"/>
  <c r="J84" i="47"/>
  <c r="G58" i="47"/>
  <c r="G78" i="47"/>
  <c r="I78" i="47"/>
  <c r="J78" i="47"/>
  <c r="E70" i="47"/>
  <c r="G54" i="62"/>
  <c r="G83" i="62"/>
  <c r="J83" i="62"/>
  <c r="I83" i="62"/>
  <c r="J80" i="62"/>
  <c r="G80" i="62"/>
  <c r="I80" i="62"/>
  <c r="G58" i="62"/>
  <c r="G41" i="62"/>
  <c r="G43" i="62"/>
  <c r="I80" i="54"/>
  <c r="G80" i="54"/>
  <c r="J80" i="54"/>
  <c r="G79" i="54"/>
  <c r="I79" i="54"/>
  <c r="J79" i="54"/>
  <c r="G53" i="54"/>
  <c r="G55" i="54"/>
  <c r="G97" i="54"/>
  <c r="J97" i="54"/>
  <c r="I97" i="54"/>
  <c r="I76" i="54"/>
  <c r="G76" i="54"/>
  <c r="J76" i="54"/>
  <c r="G41" i="54"/>
  <c r="G57" i="46"/>
  <c r="I88" i="46"/>
  <c r="J88" i="46"/>
  <c r="G88" i="46"/>
  <c r="I81" i="46"/>
  <c r="J81" i="46"/>
  <c r="G81" i="46"/>
  <c r="J79" i="46"/>
  <c r="G79" i="46"/>
  <c r="I79" i="46"/>
  <c r="I87" i="46"/>
  <c r="G87" i="46"/>
  <c r="J87" i="46"/>
  <c r="G50" i="46"/>
  <c r="G45" i="46"/>
  <c r="G53" i="46"/>
  <c r="I92" i="46"/>
  <c r="J92" i="46"/>
  <c r="G92" i="46"/>
  <c r="I77" i="46"/>
  <c r="J77" i="46"/>
  <c r="G77" i="46"/>
  <c r="G58" i="61"/>
  <c r="G41" i="61"/>
  <c r="J80" i="61"/>
  <c r="G80" i="61"/>
  <c r="I80" i="61"/>
  <c r="G60" i="61"/>
  <c r="G65" i="61"/>
  <c r="G40" i="61"/>
  <c r="E107" i="61"/>
  <c r="E109" i="61" s="1"/>
  <c r="G94" i="53"/>
  <c r="J94" i="53"/>
  <c r="I94" i="53"/>
  <c r="G97" i="53"/>
  <c r="J97" i="53"/>
  <c r="I97" i="53"/>
  <c r="J85" i="53"/>
  <c r="G85" i="53"/>
  <c r="I85" i="53"/>
  <c r="G58" i="53"/>
  <c r="G41" i="53"/>
  <c r="G49" i="53"/>
  <c r="G59" i="45"/>
  <c r="G64" i="45"/>
  <c r="G57" i="45"/>
  <c r="I87" i="45"/>
  <c r="G87" i="45"/>
  <c r="J87" i="45"/>
  <c r="G48" i="45"/>
  <c r="G54" i="45"/>
  <c r="G44" i="45"/>
  <c r="G92" i="45"/>
  <c r="I92" i="45"/>
  <c r="J92" i="45"/>
  <c r="G58" i="45"/>
  <c r="G55" i="68"/>
  <c r="G58" i="68"/>
  <c r="A8" i="68"/>
  <c r="A9" i="68" s="1"/>
  <c r="I83" i="68"/>
  <c r="G83" i="68"/>
  <c r="J83" i="68"/>
  <c r="G84" i="68"/>
  <c r="I84" i="68"/>
  <c r="J84" i="68"/>
  <c r="J93" i="68"/>
  <c r="G93" i="68"/>
  <c r="I93" i="68"/>
  <c r="G85" i="68"/>
  <c r="I85" i="68"/>
  <c r="J85" i="68"/>
  <c r="G59" i="68"/>
  <c r="I101" i="68"/>
  <c r="G101" i="68"/>
  <c r="J101" i="68"/>
  <c r="G90" i="60"/>
  <c r="J90" i="60"/>
  <c r="I90" i="60"/>
  <c r="G57" i="60"/>
  <c r="G45" i="60"/>
  <c r="G54" i="60"/>
  <c r="J94" i="60"/>
  <c r="I94" i="60"/>
  <c r="G94" i="60"/>
  <c r="G92" i="60"/>
  <c r="I92" i="60"/>
  <c r="J92" i="60"/>
  <c r="G64" i="52"/>
  <c r="G94" i="52"/>
  <c r="I94" i="52"/>
  <c r="J94" i="52"/>
  <c r="G75" i="52"/>
  <c r="I75" i="52"/>
  <c r="J75" i="52"/>
  <c r="J97" i="52"/>
  <c r="I97" i="52"/>
  <c r="G97" i="52"/>
  <c r="G65" i="52"/>
  <c r="I81" i="52"/>
  <c r="J81" i="52"/>
  <c r="G81" i="52"/>
  <c r="G53" i="44"/>
  <c r="J82" i="44"/>
  <c r="G82" i="44"/>
  <c r="I82" i="44"/>
  <c r="G58" i="44"/>
  <c r="G60" i="44"/>
  <c r="G62" i="44"/>
  <c r="G48" i="44"/>
  <c r="G80" i="44"/>
  <c r="I80" i="44"/>
  <c r="J80" i="44"/>
  <c r="G84" i="44"/>
  <c r="I84" i="44"/>
  <c r="J84" i="44"/>
  <c r="J83" i="67"/>
  <c r="I83" i="67"/>
  <c r="G83" i="67"/>
  <c r="A8" i="67"/>
  <c r="A9" i="67" s="1"/>
  <c r="G50" i="67"/>
  <c r="G40" i="67"/>
  <c r="E107" i="67"/>
  <c r="E109" i="67" s="1"/>
  <c r="I92" i="67"/>
  <c r="G92" i="67"/>
  <c r="J92" i="67"/>
  <c r="G78" i="67"/>
  <c r="I78" i="67"/>
  <c r="J78" i="67"/>
  <c r="E70" i="67"/>
  <c r="J93" i="67"/>
  <c r="I93" i="67"/>
  <c r="G93" i="67"/>
  <c r="G61" i="67"/>
  <c r="J87" i="59"/>
  <c r="I87" i="59"/>
  <c r="G87" i="59"/>
  <c r="G93" i="59"/>
  <c r="J93" i="59"/>
  <c r="I93" i="59"/>
  <c r="G53" i="59"/>
  <c r="I85" i="59"/>
  <c r="J85" i="59"/>
  <c r="G85" i="59"/>
  <c r="J84" i="59"/>
  <c r="G84" i="59"/>
  <c r="I84" i="59"/>
  <c r="G43" i="51"/>
  <c r="G61" i="51"/>
  <c r="G49" i="51"/>
  <c r="G40" i="51"/>
  <c r="E107" i="51"/>
  <c r="E109" i="51" s="1"/>
  <c r="G66" i="51"/>
  <c r="G82" i="51"/>
  <c r="J82" i="51"/>
  <c r="I82" i="51"/>
  <c r="G48" i="43"/>
  <c r="G85" i="43"/>
  <c r="I85" i="43"/>
  <c r="J85" i="43"/>
  <c r="I99" i="43"/>
  <c r="G99" i="43"/>
  <c r="J99" i="43"/>
  <c r="I76" i="43"/>
  <c r="J76" i="43"/>
  <c r="G76" i="43"/>
  <c r="G45" i="43"/>
  <c r="G41" i="43"/>
  <c r="J83" i="66"/>
  <c r="I83" i="66"/>
  <c r="G83" i="66"/>
  <c r="G85" i="66"/>
  <c r="J85" i="66"/>
  <c r="I85" i="66"/>
  <c r="J95" i="66"/>
  <c r="G95" i="66"/>
  <c r="I95" i="66"/>
  <c r="G55" i="66"/>
  <c r="G46" i="66"/>
  <c r="J96" i="66"/>
  <c r="I96" i="66"/>
  <c r="G96" i="66"/>
  <c r="G97" i="58"/>
  <c r="J97" i="58"/>
  <c r="I97" i="58"/>
  <c r="G87" i="58"/>
  <c r="J87" i="58"/>
  <c r="I87" i="58"/>
  <c r="I82" i="58"/>
  <c r="G82" i="58"/>
  <c r="J82" i="58"/>
  <c r="G89" i="58"/>
  <c r="J89" i="58"/>
  <c r="I89" i="58"/>
  <c r="G81" i="58"/>
  <c r="J81" i="58"/>
  <c r="I81" i="58"/>
  <c r="G58" i="58"/>
  <c r="G58" i="50"/>
  <c r="G54" i="50"/>
  <c r="G92" i="50"/>
  <c r="I92" i="50"/>
  <c r="J92" i="50"/>
  <c r="J78" i="50"/>
  <c r="E70" i="50"/>
  <c r="I78" i="50"/>
  <c r="G78" i="50"/>
  <c r="G45" i="50"/>
  <c r="G42" i="50"/>
  <c r="G60" i="50"/>
  <c r="G63" i="42"/>
  <c r="J98" i="42"/>
  <c r="I98" i="42"/>
  <c r="G98" i="42"/>
  <c r="J93" i="42"/>
  <c r="I93" i="42"/>
  <c r="G93" i="42"/>
  <c r="G47" i="42"/>
  <c r="G62" i="42"/>
  <c r="G44" i="65"/>
  <c r="G78" i="65"/>
  <c r="I78" i="65"/>
  <c r="J78" i="65"/>
  <c r="E70" i="65"/>
  <c r="G64" i="65"/>
  <c r="G65" i="65"/>
  <c r="G48" i="65"/>
  <c r="G40" i="65"/>
  <c r="E107" i="65"/>
  <c r="E109" i="65" s="1"/>
  <c r="G80" i="57"/>
  <c r="J80" i="57"/>
  <c r="I80" i="57"/>
  <c r="J90" i="57"/>
  <c r="I90" i="57"/>
  <c r="G90" i="57"/>
  <c r="G45" i="57"/>
  <c r="I95" i="57"/>
  <c r="G95" i="57"/>
  <c r="J95" i="57"/>
  <c r="G57" i="57"/>
  <c r="G63" i="57"/>
  <c r="I89" i="57"/>
  <c r="G89" i="57"/>
  <c r="J89" i="57"/>
  <c r="G43" i="49"/>
  <c r="I76" i="49"/>
  <c r="G76" i="49"/>
  <c r="J76" i="49"/>
  <c r="G55" i="49"/>
  <c r="J95" i="49"/>
  <c r="I95" i="49"/>
  <c r="G95" i="49"/>
  <c r="G93" i="49"/>
  <c r="J93" i="49"/>
  <c r="I93" i="49"/>
  <c r="G51" i="49"/>
  <c r="I100" i="49"/>
  <c r="J100" i="49"/>
  <c r="G100" i="49"/>
  <c r="G57" i="49"/>
  <c r="G53" i="49"/>
  <c r="G56" i="41"/>
  <c r="I80" i="41"/>
  <c r="J80" i="41"/>
  <c r="G80" i="41"/>
  <c r="J85" i="41"/>
  <c r="I85" i="41"/>
  <c r="G85" i="41"/>
  <c r="G78" i="41"/>
  <c r="I78" i="41"/>
  <c r="E70" i="41"/>
  <c r="J78" i="41"/>
  <c r="J101" i="41"/>
  <c r="I101" i="41"/>
  <c r="G101" i="41"/>
  <c r="G83" i="41"/>
  <c r="I83" i="41"/>
  <c r="J83" i="41"/>
  <c r="G79" i="41"/>
  <c r="I79" i="41"/>
  <c r="J79" i="41"/>
  <c r="G92" i="1"/>
  <c r="J92" i="1"/>
  <c r="I92" i="1"/>
  <c r="J82" i="1"/>
  <c r="I82" i="1"/>
  <c r="G82" i="1"/>
  <c r="J100" i="1"/>
  <c r="I100" i="1"/>
  <c r="G100" i="1"/>
  <c r="J91" i="1"/>
  <c r="I91" i="1"/>
  <c r="G91" i="1"/>
  <c r="J96" i="1"/>
  <c r="G96" i="1"/>
  <c r="I96" i="1"/>
  <c r="I101" i="1"/>
  <c r="G101" i="1"/>
  <c r="J101" i="1"/>
  <c r="G61" i="1"/>
  <c r="G64" i="64"/>
  <c r="G62" i="64"/>
  <c r="G43" i="64"/>
  <c r="J97" i="64"/>
  <c r="G97" i="64"/>
  <c r="I97" i="64"/>
  <c r="J92" i="64"/>
  <c r="I92" i="64"/>
  <c r="G92" i="64"/>
  <c r="J90" i="64"/>
  <c r="I90" i="64"/>
  <c r="G90" i="64"/>
  <c r="G60" i="64"/>
  <c r="J93" i="64"/>
  <c r="I93" i="64"/>
  <c r="G93" i="64"/>
  <c r="E69" i="64"/>
  <c r="J74" i="64"/>
  <c r="G74" i="64"/>
  <c r="I74" i="64"/>
  <c r="I100" i="56"/>
  <c r="G100" i="56"/>
  <c r="J100" i="56"/>
  <c r="G57" i="56"/>
  <c r="G51" i="56"/>
  <c r="G75" i="56"/>
  <c r="I75" i="56"/>
  <c r="J75" i="56"/>
  <c r="G54" i="56"/>
  <c r="G78" i="48"/>
  <c r="I78" i="48"/>
  <c r="E70" i="48"/>
  <c r="J78" i="48"/>
  <c r="G99" i="48"/>
  <c r="I99" i="48"/>
  <c r="J99" i="48"/>
  <c r="I79" i="48"/>
  <c r="J79" i="48"/>
  <c r="G79" i="48"/>
  <c r="I82" i="48"/>
  <c r="J82" i="48"/>
  <c r="G82" i="48"/>
  <c r="J96" i="48"/>
  <c r="I96" i="48"/>
  <c r="G96" i="48"/>
  <c r="J91" i="48"/>
  <c r="G91" i="48"/>
  <c r="I91" i="48"/>
  <c r="J77" i="48"/>
  <c r="I77" i="48"/>
  <c r="G77" i="48"/>
  <c r="G49" i="40"/>
  <c r="G47" i="40"/>
  <c r="I100" i="40"/>
  <c r="G100" i="40"/>
  <c r="J100" i="40"/>
  <c r="G56" i="40"/>
  <c r="G54" i="40"/>
  <c r="J89" i="40"/>
  <c r="G89" i="40"/>
  <c r="I89" i="40"/>
  <c r="J99" i="40"/>
  <c r="G99" i="40"/>
  <c r="I99" i="40"/>
  <c r="I78" i="40"/>
  <c r="J78" i="40"/>
  <c r="E70" i="40"/>
  <c r="G78" i="40"/>
  <c r="G48" i="40"/>
  <c r="G62" i="63"/>
  <c r="G60" i="63"/>
  <c r="J80" i="63"/>
  <c r="G80" i="63"/>
  <c r="I80" i="63"/>
  <c r="G87" i="63"/>
  <c r="I87" i="63"/>
  <c r="J87" i="63"/>
  <c r="G74" i="63"/>
  <c r="I74" i="63"/>
  <c r="E69" i="63"/>
  <c r="J74" i="63"/>
  <c r="G77" i="63"/>
  <c r="I77" i="63"/>
  <c r="J77" i="63"/>
  <c r="J99" i="63"/>
  <c r="G99" i="63"/>
  <c r="I99" i="63"/>
  <c r="G67" i="63"/>
  <c r="I89" i="63"/>
  <c r="J89" i="63"/>
  <c r="G89" i="63"/>
  <c r="J88" i="55"/>
  <c r="I88" i="55"/>
  <c r="G88" i="55"/>
  <c r="I91" i="55"/>
  <c r="J91" i="55"/>
  <c r="G91" i="55"/>
  <c r="G97" i="55"/>
  <c r="I97" i="55"/>
  <c r="J97" i="55"/>
  <c r="J83" i="55"/>
  <c r="I83" i="55"/>
  <c r="G83" i="55"/>
  <c r="G53" i="55"/>
  <c r="I89" i="55"/>
  <c r="J89" i="55"/>
  <c r="G89" i="55"/>
  <c r="G43" i="55"/>
  <c r="G58" i="55"/>
  <c r="G51" i="47"/>
  <c r="G57" i="47"/>
  <c r="G87" i="47"/>
  <c r="I87" i="47"/>
  <c r="J87" i="47"/>
  <c r="I92" i="47"/>
  <c r="G92" i="47"/>
  <c r="J92" i="47"/>
  <c r="G63" i="47"/>
  <c r="I99" i="47"/>
  <c r="J99" i="47"/>
  <c r="G99" i="47"/>
  <c r="J85" i="47"/>
  <c r="G85" i="47"/>
  <c r="I85" i="47"/>
  <c r="G50" i="47"/>
  <c r="G67" i="62"/>
  <c r="G79" i="62"/>
  <c r="J79" i="62"/>
  <c r="I79" i="62"/>
  <c r="G44" i="62"/>
  <c r="G57" i="62"/>
  <c r="G65" i="62"/>
  <c r="G45" i="54"/>
  <c r="G81" i="54"/>
  <c r="I81" i="54"/>
  <c r="J81" i="54"/>
  <c r="G44" i="54"/>
  <c r="I82" i="54"/>
  <c r="G82" i="54"/>
  <c r="J82" i="54"/>
  <c r="A8" i="54"/>
  <c r="A9" i="54" s="1"/>
  <c r="A10" i="54" s="1"/>
  <c r="J88" i="54"/>
  <c r="G88" i="54"/>
  <c r="I88" i="54"/>
  <c r="G56" i="54"/>
  <c r="G57" i="54"/>
  <c r="G47" i="46"/>
  <c r="I90" i="46"/>
  <c r="J90" i="46"/>
  <c r="G90" i="46"/>
  <c r="G95" i="46"/>
  <c r="J95" i="46"/>
  <c r="I95" i="46"/>
  <c r="I85" i="46"/>
  <c r="J85" i="46"/>
  <c r="G85" i="46"/>
  <c r="G93" i="46"/>
  <c r="J93" i="46"/>
  <c r="I93" i="46"/>
  <c r="G98" i="46"/>
  <c r="I98" i="46"/>
  <c r="J98" i="46"/>
  <c r="G62" i="46"/>
  <c r="J101" i="46"/>
  <c r="I101" i="46"/>
  <c r="G101" i="46"/>
  <c r="I97" i="61"/>
  <c r="J97" i="61"/>
  <c r="G97" i="61"/>
  <c r="I91" i="61"/>
  <c r="J91" i="61"/>
  <c r="G91" i="61"/>
  <c r="G94" i="61"/>
  <c r="J94" i="61"/>
  <c r="I94" i="61"/>
  <c r="G43" i="61"/>
  <c r="G51" i="61"/>
  <c r="G42" i="61"/>
  <c r="I83" i="61"/>
  <c r="G83" i="61"/>
  <c r="J83" i="61"/>
  <c r="G54" i="61"/>
  <c r="G78" i="53"/>
  <c r="J78" i="53"/>
  <c r="E70" i="53"/>
  <c r="I78" i="53"/>
  <c r="I95" i="53"/>
  <c r="G95" i="53"/>
  <c r="J95" i="53"/>
  <c r="I79" i="53"/>
  <c r="G79" i="53"/>
  <c r="J79" i="53"/>
  <c r="G51" i="53"/>
  <c r="G77" i="53"/>
  <c r="J77" i="53"/>
  <c r="I77" i="53"/>
  <c r="G61" i="53"/>
  <c r="G43" i="53"/>
  <c r="G91" i="45"/>
  <c r="J91" i="45"/>
  <c r="I91" i="45"/>
  <c r="G46" i="45"/>
  <c r="G49" i="45"/>
  <c r="I90" i="45"/>
  <c r="J90" i="45"/>
  <c r="G90" i="45"/>
  <c r="G51" i="45"/>
  <c r="A8" i="45"/>
  <c r="A9" i="45" s="1"/>
  <c r="A10" i="45" s="1"/>
  <c r="A11" i="45" s="1"/>
  <c r="A12" i="45" s="1"/>
  <c r="G43" i="45"/>
  <c r="G63" i="45"/>
  <c r="G46" i="68"/>
  <c r="G63" i="68"/>
  <c r="G56" i="68"/>
  <c r="I95" i="68"/>
  <c r="J95" i="68"/>
  <c r="G95" i="68"/>
  <c r="G44" i="68"/>
  <c r="G77" i="68"/>
  <c r="J77" i="68"/>
  <c r="I77" i="68"/>
  <c r="G81" i="68"/>
  <c r="I81" i="68"/>
  <c r="J81" i="68"/>
  <c r="G60" i="68"/>
  <c r="G96" i="68"/>
  <c r="I96" i="68"/>
  <c r="J96" i="68"/>
  <c r="G42" i="60"/>
  <c r="I89" i="60"/>
  <c r="G89" i="60"/>
  <c r="J89" i="60"/>
  <c r="G51" i="60"/>
  <c r="I85" i="60"/>
  <c r="J85" i="60"/>
  <c r="G85" i="60"/>
  <c r="G41" i="60"/>
  <c r="G62" i="60"/>
  <c r="G41" i="52"/>
  <c r="G56" i="52"/>
  <c r="G46" i="52"/>
  <c r="G61" i="52"/>
  <c r="A8" i="52"/>
  <c r="A9" i="52" s="1"/>
  <c r="J96" i="52"/>
  <c r="G96" i="52"/>
  <c r="I96" i="52"/>
  <c r="I81" i="44"/>
  <c r="G81" i="44"/>
  <c r="J81" i="44"/>
  <c r="J83" i="44"/>
  <c r="I83" i="44"/>
  <c r="G83" i="44"/>
  <c r="G57" i="44"/>
  <c r="G75" i="44"/>
  <c r="I75" i="44"/>
  <c r="J75" i="44"/>
  <c r="G64" i="44"/>
  <c r="I79" i="44"/>
  <c r="J79" i="44"/>
  <c r="G79" i="44"/>
  <c r="G55" i="44"/>
  <c r="G95" i="44"/>
  <c r="I95" i="44"/>
  <c r="J95" i="44"/>
  <c r="J80" i="67"/>
  <c r="I80" i="67"/>
  <c r="G80" i="67"/>
  <c r="G94" i="67"/>
  <c r="J94" i="67"/>
  <c r="I94" i="67"/>
  <c r="G62" i="67"/>
  <c r="G45" i="67"/>
  <c r="J99" i="67"/>
  <c r="I99" i="67"/>
  <c r="G99" i="67"/>
  <c r="J95" i="59"/>
  <c r="I95" i="59"/>
  <c r="G95" i="59"/>
  <c r="J97" i="59"/>
  <c r="I97" i="59"/>
  <c r="G97" i="59"/>
  <c r="J88" i="59"/>
  <c r="G88" i="59"/>
  <c r="I88" i="59"/>
  <c r="G61" i="59"/>
  <c r="G79" i="59"/>
  <c r="I79" i="59"/>
  <c r="J79" i="59"/>
  <c r="G49" i="59"/>
  <c r="G42" i="59"/>
  <c r="G41" i="59"/>
  <c r="G44" i="51"/>
  <c r="G55" i="51"/>
  <c r="J83" i="51"/>
  <c r="G83" i="51"/>
  <c r="I83" i="51"/>
  <c r="G51" i="51"/>
  <c r="A8" i="51"/>
  <c r="A9" i="51" s="1"/>
  <c r="G57" i="43"/>
  <c r="G54" i="43"/>
  <c r="G56" i="43"/>
  <c r="G44" i="43"/>
  <c r="G53" i="43"/>
  <c r="G92" i="43"/>
  <c r="I92" i="43"/>
  <c r="J92" i="43"/>
  <c r="G51" i="43"/>
  <c r="J83" i="43"/>
  <c r="G83" i="43"/>
  <c r="I83" i="43"/>
  <c r="G60" i="43"/>
  <c r="G63" i="43"/>
  <c r="G48" i="66"/>
  <c r="G54" i="66"/>
  <c r="G67" i="66"/>
  <c r="A8" i="66"/>
  <c r="I77" i="66"/>
  <c r="J77" i="66"/>
  <c r="G77" i="66"/>
  <c r="I100" i="66"/>
  <c r="G100" i="66"/>
  <c r="J100" i="66"/>
  <c r="G81" i="66"/>
  <c r="J81" i="66"/>
  <c r="I81" i="66"/>
  <c r="G48" i="58"/>
  <c r="G42" i="58"/>
  <c r="G57" i="58"/>
  <c r="E107" i="58"/>
  <c r="E109" i="58" s="1"/>
  <c r="G40" i="58"/>
  <c r="J92" i="58"/>
  <c r="I92" i="58"/>
  <c r="G92" i="58"/>
  <c r="G54" i="58"/>
  <c r="J75" i="58"/>
  <c r="I75" i="58"/>
  <c r="G75" i="58"/>
  <c r="J74" i="58"/>
  <c r="G74" i="58"/>
  <c r="I74" i="58"/>
  <c r="E69" i="58"/>
  <c r="G82" i="50"/>
  <c r="J82" i="50"/>
  <c r="I82" i="50"/>
  <c r="G67" i="50"/>
  <c r="J94" i="50"/>
  <c r="G94" i="50"/>
  <c r="I94" i="50"/>
  <c r="J97" i="50"/>
  <c r="I97" i="50"/>
  <c r="G97" i="50"/>
  <c r="G66" i="50"/>
  <c r="G57" i="50"/>
  <c r="G84" i="50"/>
  <c r="J84" i="50"/>
  <c r="I84" i="50"/>
  <c r="G48" i="42"/>
  <c r="I100" i="42"/>
  <c r="G100" i="42"/>
  <c r="J100" i="42"/>
  <c r="G46" i="42"/>
  <c r="I92" i="42"/>
  <c r="G92" i="42"/>
  <c r="J92" i="42"/>
  <c r="G43" i="42"/>
  <c r="J88" i="42"/>
  <c r="I88" i="42"/>
  <c r="G88" i="42"/>
  <c r="G92" i="65"/>
  <c r="J92" i="65"/>
  <c r="I92" i="65"/>
  <c r="G50" i="65"/>
  <c r="G55" i="65"/>
  <c r="I93" i="65"/>
  <c r="J93" i="65"/>
  <c r="G93" i="65"/>
  <c r="G89" i="65"/>
  <c r="J89" i="65"/>
  <c r="I89" i="65"/>
  <c r="G51" i="57"/>
  <c r="I101" i="57"/>
  <c r="J101" i="57"/>
  <c r="G101" i="57"/>
  <c r="G49" i="57"/>
  <c r="G54" i="57"/>
  <c r="G83" i="57"/>
  <c r="J83" i="57"/>
  <c r="I83" i="57"/>
  <c r="I85" i="57"/>
  <c r="G85" i="57"/>
  <c r="J85" i="57"/>
  <c r="J91" i="57"/>
  <c r="I91" i="57"/>
  <c r="G91" i="57"/>
  <c r="J99" i="57"/>
  <c r="I99" i="57"/>
  <c r="G99" i="57"/>
  <c r="J101" i="49"/>
  <c r="I101" i="49"/>
  <c r="G101" i="49"/>
  <c r="G59" i="49"/>
  <c r="G45" i="49"/>
  <c r="G50" i="49"/>
  <c r="J75" i="41"/>
  <c r="I75" i="41"/>
  <c r="G75" i="41"/>
  <c r="J76" i="41"/>
  <c r="I76" i="41"/>
  <c r="G76" i="41"/>
  <c r="G49" i="41"/>
  <c r="G61" i="41"/>
  <c r="G64" i="41"/>
  <c r="G63" i="1"/>
  <c r="J79" i="1"/>
  <c r="G79" i="1"/>
  <c r="I79" i="1"/>
  <c r="G62" i="1"/>
  <c r="G47" i="1"/>
  <c r="G76" i="1"/>
  <c r="J76" i="1"/>
  <c r="I76" i="1"/>
  <c r="J87" i="1"/>
  <c r="G87" i="1"/>
  <c r="I87" i="1"/>
  <c r="G44" i="1"/>
  <c r="G89" i="1"/>
  <c r="J89" i="1"/>
  <c r="I89" i="1"/>
  <c r="G45" i="64"/>
  <c r="G48" i="64"/>
  <c r="I80" i="64"/>
  <c r="J80" i="64"/>
  <c r="G80" i="64"/>
  <c r="G67" i="64"/>
  <c r="G46" i="64"/>
  <c r="G58" i="64"/>
  <c r="G99" i="64"/>
  <c r="I99" i="64"/>
  <c r="J99" i="64"/>
  <c r="G75" i="64"/>
  <c r="I75" i="64"/>
  <c r="J75" i="64"/>
  <c r="I80" i="56"/>
  <c r="J80" i="56"/>
  <c r="G80" i="56"/>
  <c r="G98" i="56"/>
  <c r="I98" i="56"/>
  <c r="J98" i="56"/>
  <c r="G63" i="56"/>
  <c r="G60" i="56"/>
  <c r="G74" i="56"/>
  <c r="I74" i="56"/>
  <c r="E69" i="56"/>
  <c r="J74" i="56"/>
  <c r="G91" i="56"/>
  <c r="I91" i="56"/>
  <c r="J91" i="56"/>
  <c r="G45" i="48"/>
  <c r="G42" i="48"/>
  <c r="J85" i="48"/>
  <c r="G85" i="48"/>
  <c r="I85" i="48"/>
  <c r="G93" i="48"/>
  <c r="I93" i="48"/>
  <c r="J93" i="48"/>
  <c r="G41" i="48"/>
  <c r="G98" i="48"/>
  <c r="I98" i="48"/>
  <c r="J98" i="48"/>
  <c r="G46" i="48"/>
  <c r="I75" i="48"/>
  <c r="G75" i="48"/>
  <c r="J75" i="48"/>
  <c r="G75" i="40"/>
  <c r="J75" i="40"/>
  <c r="I75" i="40"/>
  <c r="I87" i="40"/>
  <c r="J87" i="40"/>
  <c r="G87" i="40"/>
  <c r="G62" i="40"/>
  <c r="G65" i="40"/>
  <c r="G63" i="40"/>
  <c r="G45" i="40"/>
  <c r="I90" i="40"/>
  <c r="G90" i="40"/>
  <c r="J90" i="40"/>
  <c r="G49" i="63"/>
  <c r="G51" i="63"/>
  <c r="A8" i="63"/>
  <c r="A9" i="63" s="1"/>
  <c r="G65" i="63"/>
  <c r="J96" i="63"/>
  <c r="I96" i="63"/>
  <c r="G96" i="63"/>
  <c r="J101" i="55"/>
  <c r="G101" i="55"/>
  <c r="I101" i="55"/>
  <c r="G63" i="55"/>
  <c r="G59" i="55"/>
  <c r="G45" i="55"/>
  <c r="G50" i="55"/>
  <c r="G57" i="55"/>
  <c r="I81" i="47"/>
  <c r="J81" i="47"/>
  <c r="G81" i="47"/>
  <c r="G45" i="47"/>
  <c r="G67" i="47"/>
  <c r="G47" i="47"/>
  <c r="G56" i="47"/>
  <c r="G93" i="47"/>
  <c r="I93" i="47"/>
  <c r="J93" i="47"/>
  <c r="I82" i="62"/>
  <c r="J82" i="62"/>
  <c r="G82" i="62"/>
  <c r="J90" i="62"/>
  <c r="I90" i="62"/>
  <c r="G90" i="62"/>
  <c r="G50" i="62"/>
  <c r="G53" i="62"/>
  <c r="G62" i="62"/>
  <c r="G93" i="62"/>
  <c r="I93" i="62"/>
  <c r="J93" i="62"/>
  <c r="G59" i="62"/>
  <c r="I84" i="62"/>
  <c r="J84" i="62"/>
  <c r="G84" i="62"/>
  <c r="G60" i="62"/>
  <c r="G94" i="62"/>
  <c r="I94" i="62"/>
  <c r="J94" i="62"/>
  <c r="G43" i="54"/>
  <c r="G46" i="54"/>
  <c r="G40" i="54"/>
  <c r="E107" i="54"/>
  <c r="E109" i="54" s="1"/>
  <c r="J84" i="54"/>
  <c r="I84" i="54"/>
  <c r="G84" i="54"/>
  <c r="G61" i="54"/>
  <c r="G62" i="54"/>
  <c r="I98" i="54"/>
  <c r="J98" i="54"/>
  <c r="G98" i="54"/>
  <c r="E107" i="46"/>
  <c r="E109" i="46" s="1"/>
  <c r="G40" i="46"/>
  <c r="G59" i="46"/>
  <c r="G100" i="46"/>
  <c r="I100" i="46"/>
  <c r="J100" i="46"/>
  <c r="I96" i="46"/>
  <c r="J96" i="46"/>
  <c r="G96" i="46"/>
  <c r="G43" i="46"/>
  <c r="I97" i="46"/>
  <c r="G97" i="46"/>
  <c r="J97" i="46"/>
  <c r="G45" i="61"/>
  <c r="I84" i="61"/>
  <c r="J84" i="61"/>
  <c r="G84" i="61"/>
  <c r="G59" i="61"/>
  <c r="G44" i="61"/>
  <c r="J88" i="61"/>
  <c r="I88" i="61"/>
  <c r="G88" i="61"/>
  <c r="I101" i="61"/>
  <c r="G101" i="61"/>
  <c r="J101" i="61"/>
  <c r="G59" i="53"/>
  <c r="I98" i="53"/>
  <c r="G98" i="53"/>
  <c r="J98" i="53"/>
  <c r="G45" i="53"/>
  <c r="G55" i="53"/>
  <c r="G63" i="53"/>
  <c r="G93" i="53"/>
  <c r="I93" i="53"/>
  <c r="J93" i="53"/>
  <c r="G65" i="45"/>
  <c r="G66" i="45"/>
  <c r="G84" i="45"/>
  <c r="J84" i="45"/>
  <c r="I84" i="45"/>
  <c r="E69" i="45"/>
  <c r="J74" i="45"/>
  <c r="G74" i="45"/>
  <c r="I74" i="45"/>
  <c r="G67" i="45"/>
  <c r="G56" i="45"/>
  <c r="J100" i="45"/>
  <c r="G100" i="45"/>
  <c r="I100" i="45"/>
  <c r="G97" i="45"/>
  <c r="J97" i="45"/>
  <c r="I97" i="45"/>
  <c r="G47" i="45"/>
  <c r="G89" i="45"/>
  <c r="J89" i="45"/>
  <c r="I89" i="45"/>
  <c r="G50" i="45"/>
  <c r="G47" i="68"/>
  <c r="J79" i="68"/>
  <c r="G79" i="68"/>
  <c r="I79" i="68"/>
  <c r="E70" i="68"/>
  <c r="G78" i="68"/>
  <c r="J78" i="68"/>
  <c r="I78" i="68"/>
  <c r="G51" i="68"/>
  <c r="G54" i="68"/>
  <c r="G77" i="60"/>
  <c r="I77" i="60"/>
  <c r="J77" i="60"/>
  <c r="G58" i="60"/>
  <c r="J82" i="60"/>
  <c r="I82" i="60"/>
  <c r="G82" i="60"/>
  <c r="G64" i="60"/>
  <c r="I84" i="60"/>
  <c r="G84" i="60"/>
  <c r="J84" i="60"/>
  <c r="G87" i="60"/>
  <c r="J87" i="60"/>
  <c r="I87" i="60"/>
  <c r="G43" i="52"/>
  <c r="J78" i="52"/>
  <c r="E70" i="52"/>
  <c r="I78" i="52"/>
  <c r="G78" i="52"/>
  <c r="G74" i="52"/>
  <c r="I74" i="52"/>
  <c r="J74" i="52"/>
  <c r="E69" i="52"/>
  <c r="J93" i="52"/>
  <c r="G93" i="52"/>
  <c r="I93" i="52"/>
  <c r="I99" i="52"/>
  <c r="G99" i="52"/>
  <c r="J99" i="52"/>
  <c r="J87" i="44"/>
  <c r="G87" i="44"/>
  <c r="I87" i="44"/>
  <c r="G41" i="44"/>
  <c r="A8" i="44"/>
  <c r="A9" i="44" s="1"/>
  <c r="A10" i="44" s="1"/>
  <c r="G44" i="44"/>
  <c r="G89" i="67"/>
  <c r="I89" i="67"/>
  <c r="J89" i="67"/>
  <c r="G44" i="67"/>
  <c r="G46" i="67"/>
  <c r="I84" i="67"/>
  <c r="G84" i="67"/>
  <c r="J84" i="67"/>
  <c r="G87" i="67"/>
  <c r="J87" i="67"/>
  <c r="I87" i="67"/>
  <c r="E69" i="67"/>
  <c r="J74" i="67"/>
  <c r="G74" i="67"/>
  <c r="I74" i="67"/>
  <c r="G43" i="67"/>
  <c r="G67" i="59"/>
  <c r="I91" i="59"/>
  <c r="G91" i="59"/>
  <c r="J91" i="59"/>
  <c r="G78" i="59"/>
  <c r="I78" i="59"/>
  <c r="J78" i="59"/>
  <c r="E70" i="59"/>
  <c r="I77" i="59"/>
  <c r="J77" i="59"/>
  <c r="G77" i="59"/>
  <c r="G48" i="59"/>
  <c r="A8" i="59"/>
  <c r="A9" i="59" s="1"/>
  <c r="I81" i="59"/>
  <c r="J81" i="59"/>
  <c r="G81" i="59"/>
  <c r="G87" i="51"/>
  <c r="J87" i="51"/>
  <c r="I87" i="51"/>
  <c r="G42" i="51"/>
  <c r="J76" i="51"/>
  <c r="I76" i="51"/>
  <c r="G76" i="51"/>
  <c r="I85" i="51"/>
  <c r="J85" i="51"/>
  <c r="G85" i="51"/>
  <c r="J88" i="51"/>
  <c r="G88" i="51"/>
  <c r="I88" i="51"/>
  <c r="G63" i="51"/>
  <c r="G59" i="51"/>
  <c r="G46" i="51"/>
  <c r="G60" i="51"/>
  <c r="G79" i="43"/>
  <c r="I79" i="43"/>
  <c r="J79" i="43"/>
  <c r="I84" i="43"/>
  <c r="J84" i="43"/>
  <c r="G84" i="43"/>
  <c r="G42" i="43"/>
  <c r="G49" i="43"/>
  <c r="I94" i="43"/>
  <c r="J94" i="43"/>
  <c r="G94" i="43"/>
  <c r="J100" i="43"/>
  <c r="G100" i="43"/>
  <c r="I100" i="43"/>
  <c r="J89" i="43"/>
  <c r="I89" i="43"/>
  <c r="G89" i="43"/>
  <c r="G78" i="43"/>
  <c r="I78" i="43"/>
  <c r="J78" i="43"/>
  <c r="E70" i="43"/>
  <c r="G49" i="66"/>
  <c r="G50" i="66"/>
  <c r="J92" i="66"/>
  <c r="I92" i="66"/>
  <c r="G92" i="66"/>
  <c r="G42" i="66"/>
  <c r="G60" i="66"/>
  <c r="G51" i="66"/>
  <c r="G44" i="58"/>
  <c r="J101" i="58"/>
  <c r="I101" i="58"/>
  <c r="G101" i="58"/>
  <c r="G66" i="58"/>
  <c r="G63" i="58"/>
  <c r="G50" i="50"/>
  <c r="G49" i="50"/>
  <c r="G80" i="50"/>
  <c r="I80" i="50"/>
  <c r="J80" i="50"/>
  <c r="I98" i="50"/>
  <c r="J98" i="50"/>
  <c r="G98" i="50"/>
  <c r="G47" i="50"/>
  <c r="G65" i="50"/>
  <c r="G83" i="42"/>
  <c r="J83" i="42"/>
  <c r="I83" i="42"/>
  <c r="I101" i="42"/>
  <c r="G101" i="42"/>
  <c r="J101" i="42"/>
  <c r="J94" i="42"/>
  <c r="I94" i="42"/>
  <c r="G94" i="42"/>
  <c r="I85" i="42"/>
  <c r="G85" i="42"/>
  <c r="J85" i="42"/>
  <c r="G57" i="42"/>
  <c r="J82" i="42"/>
  <c r="I82" i="42"/>
  <c r="G82" i="42"/>
  <c r="G45" i="42"/>
  <c r="J75" i="42"/>
  <c r="I75" i="42"/>
  <c r="G75" i="42"/>
  <c r="G41" i="65"/>
  <c r="G57" i="65"/>
  <c r="G42" i="65"/>
  <c r="J77" i="65"/>
  <c r="I77" i="65"/>
  <c r="G77" i="65"/>
  <c r="G45" i="65"/>
  <c r="J95" i="65"/>
  <c r="I95" i="65"/>
  <c r="G95" i="65"/>
  <c r="J81" i="65"/>
  <c r="I81" i="65"/>
  <c r="G81" i="65"/>
  <c r="G59" i="57"/>
  <c r="G55" i="57"/>
  <c r="G60" i="57"/>
  <c r="G42" i="57"/>
  <c r="G98" i="57"/>
  <c r="J98" i="57"/>
  <c r="I98" i="57"/>
  <c r="G56" i="49"/>
  <c r="J89" i="49"/>
  <c r="I89" i="49"/>
  <c r="G89" i="49"/>
  <c r="A8" i="49"/>
  <c r="A9" i="49" s="1"/>
  <c r="J88" i="49"/>
  <c r="G88" i="49"/>
  <c r="I88" i="49"/>
  <c r="E69" i="49"/>
  <c r="J74" i="49"/>
  <c r="G74" i="49"/>
  <c r="I74" i="49"/>
  <c r="G65" i="49"/>
  <c r="I96" i="41"/>
  <c r="J96" i="41"/>
  <c r="G96" i="41"/>
  <c r="G41" i="41"/>
  <c r="G47" i="41"/>
  <c r="G48" i="41"/>
  <c r="I94" i="41"/>
  <c r="J94" i="41"/>
  <c r="G94" i="41"/>
  <c r="G62" i="41"/>
  <c r="J92" i="41"/>
  <c r="G92" i="41"/>
  <c r="I92" i="41"/>
  <c r="G65" i="41"/>
  <c r="G51" i="41"/>
  <c r="G67" i="1"/>
  <c r="J93" i="1"/>
  <c r="I93" i="1"/>
  <c r="G93" i="1"/>
  <c r="G80" i="1"/>
  <c r="J80" i="1"/>
  <c r="I80" i="1"/>
  <c r="G66" i="1"/>
  <c r="G48" i="1"/>
  <c r="G95" i="1"/>
  <c r="J95" i="1"/>
  <c r="I95" i="1"/>
  <c r="I72" i="58" l="1"/>
  <c r="A11" i="40"/>
  <c r="A12" i="40" s="1"/>
  <c r="A13" i="40" s="1"/>
  <c r="A14" i="40" s="1"/>
  <c r="A10" i="43"/>
  <c r="A11" i="43" s="1"/>
  <c r="A12" i="43" s="1"/>
  <c r="A13" i="43" s="1"/>
  <c r="A14" i="43" s="1"/>
  <c r="A15" i="43" s="1"/>
  <c r="A16" i="43" s="1"/>
  <c r="A11" i="1"/>
  <c r="A12" i="1" s="1"/>
  <c r="L70" i="48"/>
  <c r="L70" i="52"/>
  <c r="L70" i="65"/>
  <c r="L70" i="47"/>
  <c r="L70" i="55"/>
  <c r="M69" i="67"/>
  <c r="L69" i="67"/>
  <c r="O69" i="67"/>
  <c r="N69" i="67"/>
  <c r="O69" i="52"/>
  <c r="N69" i="52"/>
  <c r="L69" i="52"/>
  <c r="M69" i="52"/>
  <c r="L70" i="53"/>
  <c r="L70" i="46"/>
  <c r="L70" i="62"/>
  <c r="L70" i="43"/>
  <c r="O69" i="45"/>
  <c r="N69" i="45"/>
  <c r="M69" i="45"/>
  <c r="L69" i="45"/>
  <c r="O69" i="64"/>
  <c r="N69" i="64"/>
  <c r="L69" i="64"/>
  <c r="M69" i="64"/>
  <c r="L70" i="50"/>
  <c r="L70" i="54"/>
  <c r="L70" i="42"/>
  <c r="M69" i="59"/>
  <c r="O69" i="59"/>
  <c r="L69" i="59"/>
  <c r="N69" i="59"/>
  <c r="O69" i="48"/>
  <c r="N69" i="48"/>
  <c r="M69" i="48"/>
  <c r="L69" i="48"/>
  <c r="O69" i="61"/>
  <c r="N69" i="61"/>
  <c r="M69" i="61"/>
  <c r="L69" i="61"/>
  <c r="O69" i="53"/>
  <c r="N69" i="53"/>
  <c r="M69" i="53"/>
  <c r="L69" i="53"/>
  <c r="L70" i="57"/>
  <c r="L70" i="49"/>
  <c r="O69" i="57"/>
  <c r="N69" i="57"/>
  <c r="M69" i="57"/>
  <c r="L69" i="57"/>
  <c r="O69" i="62"/>
  <c r="N69" i="62"/>
  <c r="M69" i="62"/>
  <c r="L69" i="62"/>
  <c r="M69" i="1"/>
  <c r="L69" i="1"/>
  <c r="O69" i="1"/>
  <c r="N69" i="1"/>
  <c r="L70" i="1"/>
  <c r="O69" i="50"/>
  <c r="N69" i="50"/>
  <c r="M69" i="50"/>
  <c r="L69" i="50"/>
  <c r="L70" i="56"/>
  <c r="O69" i="44"/>
  <c r="N69" i="44"/>
  <c r="M69" i="44"/>
  <c r="L69" i="44"/>
  <c r="L70" i="61"/>
  <c r="L70" i="59"/>
  <c r="L70" i="68"/>
  <c r="L70" i="67"/>
  <c r="M69" i="43"/>
  <c r="O69" i="43"/>
  <c r="L69" i="43"/>
  <c r="N69" i="43"/>
  <c r="M69" i="51"/>
  <c r="L69" i="51"/>
  <c r="O69" i="51"/>
  <c r="N69" i="51"/>
  <c r="O69" i="60"/>
  <c r="M69" i="60"/>
  <c r="N69" i="60"/>
  <c r="L69" i="60"/>
  <c r="O69" i="54"/>
  <c r="N69" i="54"/>
  <c r="M69" i="54"/>
  <c r="L69" i="54"/>
  <c r="L70" i="64"/>
  <c r="O69" i="42"/>
  <c r="N69" i="42"/>
  <c r="M69" i="42"/>
  <c r="L69" i="42"/>
  <c r="O69" i="66"/>
  <c r="N69" i="66"/>
  <c r="M69" i="66"/>
  <c r="L69" i="66"/>
  <c r="L70" i="58"/>
  <c r="M69" i="63"/>
  <c r="O69" i="63"/>
  <c r="L69" i="63"/>
  <c r="N69" i="63"/>
  <c r="M69" i="55"/>
  <c r="L69" i="55"/>
  <c r="O69" i="55"/>
  <c r="N69" i="55"/>
  <c r="O69" i="41"/>
  <c r="N69" i="41"/>
  <c r="M69" i="41"/>
  <c r="L69" i="41"/>
  <c r="O69" i="49"/>
  <c r="N69" i="49"/>
  <c r="M69" i="49"/>
  <c r="L69" i="49"/>
  <c r="O69" i="56"/>
  <c r="N69" i="56"/>
  <c r="L69" i="56"/>
  <c r="M69" i="56"/>
  <c r="O69" i="58"/>
  <c r="N69" i="58"/>
  <c r="M69" i="58"/>
  <c r="L69" i="58"/>
  <c r="L70" i="51"/>
  <c r="O69" i="68"/>
  <c r="N69" i="68"/>
  <c r="L69" i="68"/>
  <c r="M69" i="68"/>
  <c r="L70" i="44"/>
  <c r="L70" i="60"/>
  <c r="L70" i="66"/>
  <c r="O69" i="46"/>
  <c r="N69" i="46"/>
  <c r="M69" i="46"/>
  <c r="L69" i="46"/>
  <c r="M69" i="47"/>
  <c r="L69" i="47"/>
  <c r="O69" i="47"/>
  <c r="N69" i="47"/>
  <c r="M69" i="40"/>
  <c r="O69" i="40"/>
  <c r="N69" i="40"/>
  <c r="L69" i="40"/>
  <c r="L70" i="63"/>
  <c r="O69" i="65"/>
  <c r="N69" i="65"/>
  <c r="M69" i="65"/>
  <c r="L69" i="65"/>
  <c r="L70" i="40"/>
  <c r="L70" i="41"/>
  <c r="L70" i="45"/>
  <c r="A10" i="56"/>
  <c r="A11" i="56" s="1"/>
  <c r="A10" i="60"/>
  <c r="A11" i="60" s="1"/>
  <c r="A12" i="60" s="1"/>
  <c r="A10" i="53"/>
  <c r="A11" i="53" s="1"/>
  <c r="A12" i="53" s="1"/>
  <c r="A13" i="53" s="1"/>
  <c r="A14" i="53" s="1"/>
  <c r="A10" i="58"/>
  <c r="J86" i="60"/>
  <c r="A10" i="61"/>
  <c r="J73" i="58"/>
  <c r="A11" i="46"/>
  <c r="A12" i="46" s="1"/>
  <c r="A13" i="46" s="1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A36" i="46" s="1"/>
  <c r="A37" i="46" s="1"/>
  <c r="A40" i="46" s="1"/>
  <c r="A41" i="46" s="1"/>
  <c r="A42" i="46" s="1"/>
  <c r="A43" i="46" s="1"/>
  <c r="A44" i="46" s="1"/>
  <c r="A45" i="46" s="1"/>
  <c r="A46" i="46" s="1"/>
  <c r="A47" i="46" s="1"/>
  <c r="A48" i="46" s="1"/>
  <c r="A49" i="46" s="1"/>
  <c r="A50" i="46" s="1"/>
  <c r="A51" i="46" s="1"/>
  <c r="A53" i="46" s="1"/>
  <c r="A54" i="46" s="1"/>
  <c r="A55" i="46" s="1"/>
  <c r="A56" i="46" s="1"/>
  <c r="A57" i="46" s="1"/>
  <c r="A58" i="46" s="1"/>
  <c r="A59" i="46" s="1"/>
  <c r="A60" i="46" s="1"/>
  <c r="A61" i="46" s="1"/>
  <c r="A62" i="46" s="1"/>
  <c r="A63" i="46" s="1"/>
  <c r="A64" i="46" s="1"/>
  <c r="A65" i="46" s="1"/>
  <c r="A66" i="46" s="1"/>
  <c r="A67" i="46" s="1"/>
  <c r="A69" i="46" s="1"/>
  <c r="A70" i="46" s="1"/>
  <c r="A74" i="46" s="1"/>
  <c r="A75" i="46" s="1"/>
  <c r="A76" i="46" s="1"/>
  <c r="A77" i="46" s="1"/>
  <c r="A78" i="46" s="1"/>
  <c r="A79" i="46" s="1"/>
  <c r="A80" i="46" s="1"/>
  <c r="A81" i="46" s="1"/>
  <c r="A82" i="46" s="1"/>
  <c r="A83" i="46" s="1"/>
  <c r="A84" i="46" s="1"/>
  <c r="A85" i="46" s="1"/>
  <c r="A87" i="46" s="1"/>
  <c r="A88" i="46" s="1"/>
  <c r="A89" i="46" s="1"/>
  <c r="A90" i="46" s="1"/>
  <c r="A91" i="46" s="1"/>
  <c r="A92" i="46" s="1"/>
  <c r="A93" i="46" s="1"/>
  <c r="A94" i="46" s="1"/>
  <c r="A95" i="46" s="1"/>
  <c r="A96" i="46" s="1"/>
  <c r="A97" i="46" s="1"/>
  <c r="A98" i="46" s="1"/>
  <c r="A99" i="46" s="1"/>
  <c r="A100" i="46" s="1"/>
  <c r="A101" i="46" s="1"/>
  <c r="E103" i="60"/>
  <c r="L103" i="60" s="1"/>
  <c r="E104" i="56"/>
  <c r="L104" i="56" s="1"/>
  <c r="J86" i="47"/>
  <c r="E103" i="44"/>
  <c r="L103" i="44" s="1"/>
  <c r="J73" i="52"/>
  <c r="A10" i="63"/>
  <c r="A11" i="63" s="1"/>
  <c r="A12" i="63" s="1"/>
  <c r="A13" i="63" s="1"/>
  <c r="J86" i="40"/>
  <c r="E104" i="49"/>
  <c r="L104" i="49" s="1"/>
  <c r="E104" i="67"/>
  <c r="L104" i="67" s="1"/>
  <c r="J86" i="44"/>
  <c r="J73" i="49"/>
  <c r="J73" i="67"/>
  <c r="A10" i="48"/>
  <c r="A11" i="48" s="1"/>
  <c r="A12" i="48" s="1"/>
  <c r="A10" i="57"/>
  <c r="A11" i="57" s="1"/>
  <c r="A12" i="57" s="1"/>
  <c r="A13" i="57" s="1"/>
  <c r="J86" i="67"/>
  <c r="E103" i="1"/>
  <c r="L103" i="1" s="1"/>
  <c r="J86" i="63"/>
  <c r="E103" i="51"/>
  <c r="L103" i="51" s="1"/>
  <c r="A10" i="52"/>
  <c r="A11" i="52" s="1"/>
  <c r="A12" i="52" s="1"/>
  <c r="A13" i="52" s="1"/>
  <c r="A14" i="52" s="1"/>
  <c r="A15" i="52" s="1"/>
  <c r="A16" i="52" s="1"/>
  <c r="A17" i="52" s="1"/>
  <c r="A18" i="52" s="1"/>
  <c r="A19" i="52" s="1"/>
  <c r="A20" i="52" s="1"/>
  <c r="A21" i="52" s="1"/>
  <c r="A22" i="52" s="1"/>
  <c r="A23" i="52" s="1"/>
  <c r="A24" i="52" s="1"/>
  <c r="A25" i="52" s="1"/>
  <c r="A26" i="52" s="1"/>
  <c r="A27" i="52" s="1"/>
  <c r="A28" i="52" s="1"/>
  <c r="A29" i="52" s="1"/>
  <c r="A30" i="52" s="1"/>
  <c r="A31" i="52" s="1"/>
  <c r="A32" i="52" s="1"/>
  <c r="A33" i="52" s="1"/>
  <c r="A34" i="52" s="1"/>
  <c r="A35" i="52" s="1"/>
  <c r="A36" i="52" s="1"/>
  <c r="A37" i="52" s="1"/>
  <c r="A40" i="52" s="1"/>
  <c r="A41" i="52" s="1"/>
  <c r="A42" i="52" s="1"/>
  <c r="A43" i="52" s="1"/>
  <c r="A44" i="52" s="1"/>
  <c r="A45" i="52" s="1"/>
  <c r="A46" i="52" s="1"/>
  <c r="A47" i="52" s="1"/>
  <c r="A48" i="52" s="1"/>
  <c r="A49" i="52" s="1"/>
  <c r="A50" i="52" s="1"/>
  <c r="A51" i="52" s="1"/>
  <c r="A53" i="52" s="1"/>
  <c r="A54" i="52" s="1"/>
  <c r="A55" i="52" s="1"/>
  <c r="A56" i="52" s="1"/>
  <c r="A57" i="52" s="1"/>
  <c r="A58" i="52" s="1"/>
  <c r="A59" i="52" s="1"/>
  <c r="A60" i="52" s="1"/>
  <c r="A61" i="52" s="1"/>
  <c r="A62" i="52" s="1"/>
  <c r="A63" i="52" s="1"/>
  <c r="A64" i="52" s="1"/>
  <c r="A65" i="52" s="1"/>
  <c r="A66" i="52" s="1"/>
  <c r="A67" i="52" s="1"/>
  <c r="A69" i="52" s="1"/>
  <c r="A70" i="52" s="1"/>
  <c r="A74" i="52" s="1"/>
  <c r="A75" i="52" s="1"/>
  <c r="A76" i="52" s="1"/>
  <c r="A77" i="52" s="1"/>
  <c r="A78" i="52" s="1"/>
  <c r="A79" i="52" s="1"/>
  <c r="A80" i="52" s="1"/>
  <c r="A81" i="52" s="1"/>
  <c r="A82" i="52" s="1"/>
  <c r="A83" i="52" s="1"/>
  <c r="A84" i="52" s="1"/>
  <c r="A85" i="52" s="1"/>
  <c r="A87" i="52" s="1"/>
  <c r="A88" i="52" s="1"/>
  <c r="A89" i="52" s="1"/>
  <c r="A90" i="52" s="1"/>
  <c r="A91" i="52" s="1"/>
  <c r="A92" i="52" s="1"/>
  <c r="A93" i="52" s="1"/>
  <c r="A94" i="52" s="1"/>
  <c r="A95" i="52" s="1"/>
  <c r="A96" i="52" s="1"/>
  <c r="A97" i="52" s="1"/>
  <c r="A98" i="52" s="1"/>
  <c r="A99" i="52" s="1"/>
  <c r="A100" i="52" s="1"/>
  <c r="A101" i="52" s="1"/>
  <c r="J73" i="64"/>
  <c r="E103" i="45"/>
  <c r="L103" i="45" s="1"/>
  <c r="E103" i="46"/>
  <c r="L103" i="46" s="1"/>
  <c r="A10" i="68"/>
  <c r="A11" i="68" s="1"/>
  <c r="A12" i="68" s="1"/>
  <c r="J73" i="68"/>
  <c r="E103" i="53"/>
  <c r="L103" i="53" s="1"/>
  <c r="E103" i="49"/>
  <c r="L103" i="49" s="1"/>
  <c r="A10" i="67"/>
  <c r="A13" i="45"/>
  <c r="A14" i="45" s="1"/>
  <c r="J86" i="65"/>
  <c r="E103" i="48"/>
  <c r="L103" i="48" s="1"/>
  <c r="J73" i="50"/>
  <c r="I72" i="44"/>
  <c r="E104" i="47"/>
  <c r="L104" i="47" s="1"/>
  <c r="E103" i="63"/>
  <c r="L103" i="63" s="1"/>
  <c r="J86" i="59"/>
  <c r="A11" i="47"/>
  <c r="A12" i="47" s="1"/>
  <c r="A13" i="47" s="1"/>
  <c r="A14" i="47" s="1"/>
  <c r="A15" i="47" s="1"/>
  <c r="J73" i="62"/>
  <c r="A9" i="66"/>
  <c r="A10" i="66" s="1"/>
  <c r="J86" i="68"/>
  <c r="E103" i="61"/>
  <c r="L103" i="61" s="1"/>
  <c r="J86" i="42"/>
  <c r="J73" i="59"/>
  <c r="I72" i="1"/>
  <c r="I72" i="66"/>
  <c r="E104" i="61"/>
  <c r="L104" i="61" s="1"/>
  <c r="J86" i="54"/>
  <c r="J86" i="57"/>
  <c r="E104" i="44"/>
  <c r="L104" i="44" s="1"/>
  <c r="I72" i="53"/>
  <c r="J73" i="47"/>
  <c r="J73" i="40"/>
  <c r="I72" i="52"/>
  <c r="J73" i="56"/>
  <c r="J86" i="1"/>
  <c r="J73" i="63"/>
  <c r="I72" i="51"/>
  <c r="J86" i="49"/>
  <c r="E103" i="52"/>
  <c r="L103" i="52" s="1"/>
  <c r="J86" i="61"/>
  <c r="I72" i="55"/>
  <c r="E103" i="66"/>
  <c r="L103" i="66" s="1"/>
  <c r="J73" i="60"/>
  <c r="E104" i="54"/>
  <c r="L104" i="54" s="1"/>
  <c r="E104" i="1"/>
  <c r="L104" i="1" s="1"/>
  <c r="J86" i="41"/>
  <c r="A11" i="65"/>
  <c r="A12" i="65" s="1"/>
  <c r="A13" i="65" s="1"/>
  <c r="A14" i="65" s="1"/>
  <c r="A15" i="65" s="1"/>
  <c r="A16" i="65" s="1"/>
  <c r="A17" i="65" s="1"/>
  <c r="A18" i="65" s="1"/>
  <c r="A19" i="65" s="1"/>
  <c r="A20" i="65" s="1"/>
  <c r="A21" i="65" s="1"/>
  <c r="A22" i="65" s="1"/>
  <c r="A23" i="65" s="1"/>
  <c r="A24" i="65" s="1"/>
  <c r="A25" i="65" s="1"/>
  <c r="A26" i="65" s="1"/>
  <c r="A27" i="65" s="1"/>
  <c r="A28" i="65" s="1"/>
  <c r="A29" i="65" s="1"/>
  <c r="A30" i="65" s="1"/>
  <c r="A31" i="65" s="1"/>
  <c r="A32" i="65" s="1"/>
  <c r="A33" i="65" s="1"/>
  <c r="A34" i="65" s="1"/>
  <c r="A35" i="65" s="1"/>
  <c r="A36" i="65" s="1"/>
  <c r="A37" i="65" s="1"/>
  <c r="A40" i="65" s="1"/>
  <c r="A41" i="65" s="1"/>
  <c r="A42" i="65" s="1"/>
  <c r="A43" i="65" s="1"/>
  <c r="A44" i="65" s="1"/>
  <c r="A45" i="65" s="1"/>
  <c r="A46" i="65" s="1"/>
  <c r="A47" i="65" s="1"/>
  <c r="A48" i="65" s="1"/>
  <c r="A49" i="65" s="1"/>
  <c r="A50" i="65" s="1"/>
  <c r="A51" i="65" s="1"/>
  <c r="A53" i="65" s="1"/>
  <c r="A54" i="65" s="1"/>
  <c r="A55" i="65" s="1"/>
  <c r="A56" i="65" s="1"/>
  <c r="A57" i="65" s="1"/>
  <c r="A58" i="65" s="1"/>
  <c r="A59" i="65" s="1"/>
  <c r="A60" i="65" s="1"/>
  <c r="A61" i="65" s="1"/>
  <c r="A62" i="65" s="1"/>
  <c r="A63" i="65" s="1"/>
  <c r="A64" i="65" s="1"/>
  <c r="A65" i="65" s="1"/>
  <c r="A66" i="65" s="1"/>
  <c r="A67" i="65" s="1"/>
  <c r="A69" i="65" s="1"/>
  <c r="A70" i="65" s="1"/>
  <c r="A74" i="65" s="1"/>
  <c r="A75" i="65" s="1"/>
  <c r="A76" i="65" s="1"/>
  <c r="A77" i="65" s="1"/>
  <c r="A78" i="65" s="1"/>
  <c r="A79" i="65" s="1"/>
  <c r="A80" i="65" s="1"/>
  <c r="A81" i="65" s="1"/>
  <c r="A82" i="65" s="1"/>
  <c r="A83" i="65" s="1"/>
  <c r="A84" i="65" s="1"/>
  <c r="A85" i="65" s="1"/>
  <c r="A87" i="65" s="1"/>
  <c r="A88" i="65" s="1"/>
  <c r="A89" i="65" s="1"/>
  <c r="A90" i="65" s="1"/>
  <c r="A91" i="65" s="1"/>
  <c r="A92" i="65" s="1"/>
  <c r="A93" i="65" s="1"/>
  <c r="A94" i="65" s="1"/>
  <c r="A95" i="65" s="1"/>
  <c r="A96" i="65" s="1"/>
  <c r="A97" i="65" s="1"/>
  <c r="A98" i="65" s="1"/>
  <c r="A99" i="65" s="1"/>
  <c r="A100" i="65" s="1"/>
  <c r="A101" i="65" s="1"/>
  <c r="J73" i="42"/>
  <c r="E104" i="66"/>
  <c r="L104" i="66" s="1"/>
  <c r="E103" i="54"/>
  <c r="L103" i="54" s="1"/>
  <c r="J73" i="41"/>
  <c r="J73" i="46"/>
  <c r="J86" i="58"/>
  <c r="J73" i="57"/>
  <c r="A10" i="50"/>
  <c r="E104" i="51"/>
  <c r="L104" i="51" s="1"/>
  <c r="I72" i="62"/>
  <c r="E103" i="42"/>
  <c r="L103" i="42" s="1"/>
  <c r="J86" i="43"/>
  <c r="I72" i="60"/>
  <c r="J73" i="54"/>
  <c r="I72" i="48"/>
  <c r="E103" i="56"/>
  <c r="L103" i="56" s="1"/>
  <c r="A10" i="64"/>
  <c r="J73" i="1"/>
  <c r="I72" i="42"/>
  <c r="A10" i="55"/>
  <c r="I72" i="65"/>
  <c r="E104" i="53"/>
  <c r="L104" i="53" s="1"/>
  <c r="I72" i="40"/>
  <c r="E103" i="64"/>
  <c r="L103" i="64" s="1"/>
  <c r="E104" i="52"/>
  <c r="L104" i="52" s="1"/>
  <c r="I72" i="45"/>
  <c r="I72" i="56"/>
  <c r="E103" i="47"/>
  <c r="L103" i="47" s="1"/>
  <c r="I72" i="63"/>
  <c r="E103" i="58"/>
  <c r="L103" i="58" s="1"/>
  <c r="E104" i="62"/>
  <c r="L104" i="62" s="1"/>
  <c r="A10" i="59"/>
  <c r="A11" i="59" s="1"/>
  <c r="A12" i="59" s="1"/>
  <c r="A13" i="59" s="1"/>
  <c r="A14" i="59" s="1"/>
  <c r="J86" i="52"/>
  <c r="E103" i="68"/>
  <c r="L103" i="68" s="1"/>
  <c r="J86" i="66"/>
  <c r="E103" i="43"/>
  <c r="L103" i="43" s="1"/>
  <c r="E104" i="48"/>
  <c r="L104" i="48" s="1"/>
  <c r="J86" i="56"/>
  <c r="E103" i="41"/>
  <c r="L103" i="41" s="1"/>
  <c r="E104" i="42"/>
  <c r="L104" i="42" s="1"/>
  <c r="J73" i="53"/>
  <c r="I72" i="46"/>
  <c r="E103" i="62"/>
  <c r="L103" i="62" s="1"/>
  <c r="E104" i="40"/>
  <c r="L104" i="40" s="1"/>
  <c r="J86" i="64"/>
  <c r="I72" i="49"/>
  <c r="E103" i="67"/>
  <c r="L103" i="67" s="1"/>
  <c r="E104" i="45"/>
  <c r="L104" i="45" s="1"/>
  <c r="E103" i="40"/>
  <c r="L103" i="40" s="1"/>
  <c r="E104" i="63"/>
  <c r="L104" i="63" s="1"/>
  <c r="I72" i="57"/>
  <c r="I72" i="43"/>
  <c r="J73" i="51"/>
  <c r="E104" i="55"/>
  <c r="L104" i="55" s="1"/>
  <c r="A10" i="41"/>
  <c r="J86" i="50"/>
  <c r="I72" i="59"/>
  <c r="E104" i="60"/>
  <c r="L104" i="60" s="1"/>
  <c r="A13" i="62"/>
  <c r="J73" i="48"/>
  <c r="I72" i="50"/>
  <c r="E104" i="41"/>
  <c r="L104" i="41" s="1"/>
  <c r="E104" i="65"/>
  <c r="L104" i="65" s="1"/>
  <c r="E104" i="46"/>
  <c r="L104" i="46" s="1"/>
  <c r="J86" i="62"/>
  <c r="I72" i="67"/>
  <c r="I72" i="64"/>
  <c r="E104" i="43"/>
  <c r="L104" i="43" s="1"/>
  <c r="E104" i="68"/>
  <c r="L104" i="68" s="1"/>
  <c r="E103" i="55"/>
  <c r="L103" i="55" s="1"/>
  <c r="J73" i="55"/>
  <c r="E103" i="50"/>
  <c r="L103" i="50" s="1"/>
  <c r="A10" i="51"/>
  <c r="A11" i="51" s="1"/>
  <c r="I72" i="54"/>
  <c r="J86" i="48"/>
  <c r="A10" i="42"/>
  <c r="A11" i="42" s="1"/>
  <c r="A12" i="42" s="1"/>
  <c r="A13" i="42" s="1"/>
  <c r="I72" i="61"/>
  <c r="I72" i="41"/>
  <c r="J73" i="65"/>
  <c r="J73" i="44"/>
  <c r="J86" i="51"/>
  <c r="J73" i="45"/>
  <c r="E104" i="58"/>
  <c r="L104" i="58" s="1"/>
  <c r="E104" i="64"/>
  <c r="L104" i="64" s="1"/>
  <c r="A10" i="49"/>
  <c r="A11" i="49" s="1"/>
  <c r="A12" i="49" s="1"/>
  <c r="E103" i="59"/>
  <c r="L103" i="59" s="1"/>
  <c r="J86" i="45"/>
  <c r="J86" i="46"/>
  <c r="E104" i="57"/>
  <c r="L104" i="57" s="1"/>
  <c r="J73" i="43"/>
  <c r="A11" i="44"/>
  <c r="A12" i="44" s="1"/>
  <c r="A13" i="44" s="1"/>
  <c r="I72" i="68"/>
  <c r="J86" i="53"/>
  <c r="J86" i="55"/>
  <c r="E103" i="65"/>
  <c r="L103" i="65" s="1"/>
  <c r="E104" i="59"/>
  <c r="L104" i="59" s="1"/>
  <c r="A11" i="54"/>
  <c r="E104" i="50"/>
  <c r="L104" i="50" s="1"/>
  <c r="J73" i="66"/>
  <c r="J73" i="61"/>
  <c r="E103" i="57"/>
  <c r="L103" i="57" s="1"/>
  <c r="I72" i="47"/>
  <c r="A15" i="40" l="1"/>
  <c r="A16" i="40" s="1"/>
  <c r="A13" i="1"/>
  <c r="A14" i="1" s="1"/>
  <c r="A15" i="1" s="1"/>
  <c r="A15" i="53"/>
  <c r="A16" i="53" s="1"/>
  <c r="A17" i="53" s="1"/>
  <c r="A18" i="53" s="1"/>
  <c r="A19" i="53" s="1"/>
  <c r="A20" i="53" s="1"/>
  <c r="A21" i="53" s="1"/>
  <c r="A22" i="53" s="1"/>
  <c r="A23" i="53" s="1"/>
  <c r="A24" i="53" s="1"/>
  <c r="A25" i="53" s="1"/>
  <c r="A26" i="53" s="1"/>
  <c r="A27" i="53" s="1"/>
  <c r="A28" i="53" s="1"/>
  <c r="A29" i="53" s="1"/>
  <c r="A30" i="53" s="1"/>
  <c r="A31" i="53" s="1"/>
  <c r="A32" i="53" s="1"/>
  <c r="A33" i="53" s="1"/>
  <c r="A34" i="53" s="1"/>
  <c r="A35" i="53" s="1"/>
  <c r="A36" i="53" s="1"/>
  <c r="A37" i="53" s="1"/>
  <c r="A40" i="53" s="1"/>
  <c r="A41" i="53" s="1"/>
  <c r="A42" i="53" s="1"/>
  <c r="A43" i="53" s="1"/>
  <c r="A44" i="53" s="1"/>
  <c r="A45" i="53" s="1"/>
  <c r="A46" i="53" s="1"/>
  <c r="A47" i="53" s="1"/>
  <c r="A48" i="53" s="1"/>
  <c r="A49" i="53" s="1"/>
  <c r="A50" i="53" s="1"/>
  <c r="A51" i="53" s="1"/>
  <c r="A53" i="53" s="1"/>
  <c r="A54" i="53" s="1"/>
  <c r="A55" i="53" s="1"/>
  <c r="A56" i="53" s="1"/>
  <c r="A57" i="53" s="1"/>
  <c r="A58" i="53" s="1"/>
  <c r="A59" i="53" s="1"/>
  <c r="A60" i="53" s="1"/>
  <c r="A61" i="53" s="1"/>
  <c r="A62" i="53" s="1"/>
  <c r="A63" i="53" s="1"/>
  <c r="A64" i="53" s="1"/>
  <c r="A65" i="53" s="1"/>
  <c r="A66" i="53" s="1"/>
  <c r="A67" i="53" s="1"/>
  <c r="A69" i="53" s="1"/>
  <c r="A15" i="45"/>
  <c r="A16" i="45" s="1"/>
  <c r="A17" i="45" s="1"/>
  <c r="A18" i="45" s="1"/>
  <c r="A19" i="45" s="1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A30" i="45" s="1"/>
  <c r="A31" i="45" s="1"/>
  <c r="A32" i="45" s="1"/>
  <c r="A33" i="45" s="1"/>
  <c r="A34" i="45" s="1"/>
  <c r="A35" i="45" s="1"/>
  <c r="A36" i="45" s="1"/>
  <c r="A37" i="45" s="1"/>
  <c r="A40" i="45" s="1"/>
  <c r="A41" i="45" s="1"/>
  <c r="A42" i="45" s="1"/>
  <c r="A43" i="45" s="1"/>
  <c r="A44" i="45" s="1"/>
  <c r="A45" i="45" s="1"/>
  <c r="A46" i="45" s="1"/>
  <c r="A47" i="45" s="1"/>
  <c r="A48" i="45" s="1"/>
  <c r="A49" i="45" s="1"/>
  <c r="A50" i="45" s="1"/>
  <c r="A51" i="45" s="1"/>
  <c r="A53" i="45" s="1"/>
  <c r="A54" i="45" s="1"/>
  <c r="A55" i="45" s="1"/>
  <c r="A56" i="45" s="1"/>
  <c r="A57" i="45" s="1"/>
  <c r="A58" i="45" s="1"/>
  <c r="A59" i="45" s="1"/>
  <c r="A60" i="45" s="1"/>
  <c r="A61" i="45" s="1"/>
  <c r="A62" i="45" s="1"/>
  <c r="A63" i="45" s="1"/>
  <c r="A64" i="45" s="1"/>
  <c r="A65" i="45" s="1"/>
  <c r="A66" i="45" s="1"/>
  <c r="A67" i="45" s="1"/>
  <c r="A69" i="45" s="1"/>
  <c r="A70" i="45" s="1"/>
  <c r="A74" i="45" s="1"/>
  <c r="A75" i="45" s="1"/>
  <c r="A76" i="45" s="1"/>
  <c r="A77" i="45" s="1"/>
  <c r="A78" i="45" s="1"/>
  <c r="A79" i="45" s="1"/>
  <c r="A80" i="45" s="1"/>
  <c r="A81" i="45" s="1"/>
  <c r="A82" i="45" s="1"/>
  <c r="A83" i="45" s="1"/>
  <c r="A84" i="45" s="1"/>
  <c r="A85" i="45" s="1"/>
  <c r="A87" i="45" s="1"/>
  <c r="A88" i="45" s="1"/>
  <c r="A89" i="45" s="1"/>
  <c r="A90" i="45" s="1"/>
  <c r="A91" i="45" s="1"/>
  <c r="A92" i="45" s="1"/>
  <c r="A93" i="45" s="1"/>
  <c r="A94" i="45" s="1"/>
  <c r="A95" i="45" s="1"/>
  <c r="A96" i="45" s="1"/>
  <c r="A97" i="45" s="1"/>
  <c r="A98" i="45" s="1"/>
  <c r="A99" i="45" s="1"/>
  <c r="A100" i="45" s="1"/>
  <c r="A101" i="45" s="1"/>
  <c r="A11" i="58"/>
  <c r="A12" i="58" s="1"/>
  <c r="A13" i="58" s="1"/>
  <c r="A14" i="58" s="1"/>
  <c r="A15" i="58" s="1"/>
  <c r="A14" i="57"/>
  <c r="A15" i="57" s="1"/>
  <c r="A16" i="57" s="1"/>
  <c r="A17" i="57" s="1"/>
  <c r="A103" i="52"/>
  <c r="A104" i="52" s="1"/>
  <c r="A11" i="66"/>
  <c r="A12" i="66" s="1"/>
  <c r="A13" i="60"/>
  <c r="A14" i="60" s="1"/>
  <c r="A15" i="60" s="1"/>
  <c r="A16" i="60" s="1"/>
  <c r="A17" i="60" s="1"/>
  <c r="A13" i="48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26" i="48" s="1"/>
  <c r="A27" i="48" s="1"/>
  <c r="A28" i="48" s="1"/>
  <c r="A29" i="48" s="1"/>
  <c r="A30" i="48" s="1"/>
  <c r="A31" i="48" s="1"/>
  <c r="A32" i="48" s="1"/>
  <c r="A33" i="48" s="1"/>
  <c r="A34" i="48" s="1"/>
  <c r="A35" i="48" s="1"/>
  <c r="A36" i="48" s="1"/>
  <c r="A37" i="48" s="1"/>
  <c r="A40" i="48" s="1"/>
  <c r="A41" i="48" s="1"/>
  <c r="A42" i="48" s="1"/>
  <c r="A43" i="48" s="1"/>
  <c r="A44" i="48" s="1"/>
  <c r="A45" i="48" s="1"/>
  <c r="A46" i="48" s="1"/>
  <c r="A47" i="48" s="1"/>
  <c r="A48" i="48" s="1"/>
  <c r="A49" i="48" s="1"/>
  <c r="A50" i="48" s="1"/>
  <c r="A51" i="48" s="1"/>
  <c r="A53" i="48" s="1"/>
  <c r="A54" i="48" s="1"/>
  <c r="A55" i="48" s="1"/>
  <c r="A56" i="48" s="1"/>
  <c r="A57" i="48" s="1"/>
  <c r="A58" i="48" s="1"/>
  <c r="A59" i="48" s="1"/>
  <c r="A60" i="48" s="1"/>
  <c r="A61" i="48" s="1"/>
  <c r="A62" i="48" s="1"/>
  <c r="A63" i="48" s="1"/>
  <c r="A64" i="48" s="1"/>
  <c r="A65" i="48" s="1"/>
  <c r="A66" i="48" s="1"/>
  <c r="A67" i="48" s="1"/>
  <c r="A69" i="48" s="1"/>
  <c r="A70" i="48" s="1"/>
  <c r="A74" i="48" s="1"/>
  <c r="A75" i="48" s="1"/>
  <c r="A76" i="48" s="1"/>
  <c r="A77" i="48" s="1"/>
  <c r="A78" i="48" s="1"/>
  <c r="A79" i="48" s="1"/>
  <c r="A80" i="48" s="1"/>
  <c r="A81" i="48" s="1"/>
  <c r="A82" i="48" s="1"/>
  <c r="A83" i="48" s="1"/>
  <c r="A84" i="48" s="1"/>
  <c r="A85" i="48" s="1"/>
  <c r="A87" i="48" s="1"/>
  <c r="A88" i="48" s="1"/>
  <c r="A89" i="48" s="1"/>
  <c r="A90" i="48" s="1"/>
  <c r="A91" i="48" s="1"/>
  <c r="A92" i="48" s="1"/>
  <c r="A93" i="48" s="1"/>
  <c r="A94" i="48" s="1"/>
  <c r="A95" i="48" s="1"/>
  <c r="A96" i="48" s="1"/>
  <c r="A97" i="48" s="1"/>
  <c r="A98" i="48" s="1"/>
  <c r="A99" i="48" s="1"/>
  <c r="A100" i="48" s="1"/>
  <c r="A101" i="48" s="1"/>
  <c r="A11" i="61"/>
  <c r="A12" i="61" s="1"/>
  <c r="A13" i="61" s="1"/>
  <c r="A14" i="61" s="1"/>
  <c r="A15" i="61" s="1"/>
  <c r="A103" i="46"/>
  <c r="A104" i="46" s="1"/>
  <c r="A14" i="42"/>
  <c r="A15" i="42" s="1"/>
  <c r="A16" i="42" s="1"/>
  <c r="A17" i="42" s="1"/>
  <c r="A18" i="42" s="1"/>
  <c r="A19" i="42" s="1"/>
  <c r="A20" i="42" s="1"/>
  <c r="A21" i="42" s="1"/>
  <c r="A22" i="42" s="1"/>
  <c r="A23" i="42" s="1"/>
  <c r="A16" i="47"/>
  <c r="A17" i="47" s="1"/>
  <c r="A14" i="63"/>
  <c r="A15" i="63" s="1"/>
  <c r="A16" i="63" s="1"/>
  <c r="A17" i="63" s="1"/>
  <c r="A18" i="63" s="1"/>
  <c r="A19" i="63" s="1"/>
  <c r="A20" i="63" s="1"/>
  <c r="A21" i="63" s="1"/>
  <c r="A22" i="63" s="1"/>
  <c r="A23" i="63" s="1"/>
  <c r="A24" i="63" s="1"/>
  <c r="A25" i="63" s="1"/>
  <c r="A26" i="63" s="1"/>
  <c r="A27" i="63" s="1"/>
  <c r="A28" i="63" s="1"/>
  <c r="A29" i="63" s="1"/>
  <c r="A30" i="63" s="1"/>
  <c r="A31" i="63" s="1"/>
  <c r="A32" i="63" s="1"/>
  <c r="A33" i="63" s="1"/>
  <c r="A34" i="63" s="1"/>
  <c r="A35" i="63" s="1"/>
  <c r="A36" i="63" s="1"/>
  <c r="A37" i="63" s="1"/>
  <c r="A40" i="63" s="1"/>
  <c r="A41" i="63" s="1"/>
  <c r="A42" i="63" s="1"/>
  <c r="A43" i="63" s="1"/>
  <c r="A44" i="63" s="1"/>
  <c r="A45" i="63" s="1"/>
  <c r="A46" i="63" s="1"/>
  <c r="A47" i="63" s="1"/>
  <c r="A48" i="63" s="1"/>
  <c r="A49" i="63" s="1"/>
  <c r="A50" i="63" s="1"/>
  <c r="A51" i="63" s="1"/>
  <c r="A53" i="63" s="1"/>
  <c r="A54" i="63" s="1"/>
  <c r="A55" i="63" s="1"/>
  <c r="A56" i="63" s="1"/>
  <c r="A57" i="63" s="1"/>
  <c r="A58" i="63" s="1"/>
  <c r="A59" i="63" s="1"/>
  <c r="A60" i="63" s="1"/>
  <c r="A61" i="63" s="1"/>
  <c r="A62" i="63" s="1"/>
  <c r="A63" i="63" s="1"/>
  <c r="A64" i="63" s="1"/>
  <c r="A65" i="63" s="1"/>
  <c r="A66" i="63" s="1"/>
  <c r="A67" i="63" s="1"/>
  <c r="A69" i="63" s="1"/>
  <c r="A70" i="63" s="1"/>
  <c r="A74" i="63" s="1"/>
  <c r="A75" i="63" s="1"/>
  <c r="A76" i="63" s="1"/>
  <c r="A77" i="63" s="1"/>
  <c r="A78" i="63" s="1"/>
  <c r="A79" i="63" s="1"/>
  <c r="A80" i="63" s="1"/>
  <c r="A81" i="63" s="1"/>
  <c r="A82" i="63" s="1"/>
  <c r="A83" i="63" s="1"/>
  <c r="A84" i="63" s="1"/>
  <c r="A85" i="63" s="1"/>
  <c r="A87" i="63" s="1"/>
  <c r="A88" i="63" s="1"/>
  <c r="A89" i="63" s="1"/>
  <c r="A90" i="63" s="1"/>
  <c r="A91" i="63" s="1"/>
  <c r="A92" i="63" s="1"/>
  <c r="A93" i="63" s="1"/>
  <c r="A94" i="63" s="1"/>
  <c r="A95" i="63" s="1"/>
  <c r="A96" i="63" s="1"/>
  <c r="A97" i="63" s="1"/>
  <c r="A98" i="63" s="1"/>
  <c r="A99" i="63" s="1"/>
  <c r="A100" i="63" s="1"/>
  <c r="A101" i="63" s="1"/>
  <c r="A17" i="43"/>
  <c r="A18" i="43" s="1"/>
  <c r="A19" i="43" s="1"/>
  <c r="A13" i="68"/>
  <c r="A14" i="68" s="1"/>
  <c r="A15" i="68" s="1"/>
  <c r="A16" i="68" s="1"/>
  <c r="A17" i="68" s="1"/>
  <c r="A18" i="68" s="1"/>
  <c r="A12" i="51"/>
  <c r="A13" i="51" s="1"/>
  <c r="A12" i="54"/>
  <c r="A13" i="54" s="1"/>
  <c r="A14" i="54" s="1"/>
  <c r="A15" i="54" s="1"/>
  <c r="A16" i="54" s="1"/>
  <c r="A17" i="54" s="1"/>
  <c r="A18" i="54" s="1"/>
  <c r="A14" i="44"/>
  <c r="A13" i="49"/>
  <c r="A14" i="49" s="1"/>
  <c r="A12" i="56"/>
  <c r="A13" i="56" s="1"/>
  <c r="A14" i="56" s="1"/>
  <c r="A15" i="59"/>
  <c r="A11" i="67"/>
  <c r="A103" i="65"/>
  <c r="A104" i="65" s="1"/>
  <c r="A11" i="55"/>
  <c r="A12" i="55" s="1"/>
  <c r="A11" i="41"/>
  <c r="A11" i="64"/>
  <c r="A11" i="50"/>
  <c r="A12" i="50" s="1"/>
  <c r="A14" i="62"/>
  <c r="A15" i="62" s="1"/>
  <c r="A16" i="62" s="1"/>
  <c r="A17" i="62" s="1"/>
  <c r="A18" i="62" s="1"/>
  <c r="A19" i="62" s="1"/>
  <c r="A20" i="62" s="1"/>
  <c r="A21" i="62" s="1"/>
  <c r="A22" i="62" s="1"/>
  <c r="A23" i="62" s="1"/>
  <c r="A24" i="62" s="1"/>
  <c r="A25" i="62" s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40" i="62" s="1"/>
  <c r="A41" i="62" s="1"/>
  <c r="A42" i="62" s="1"/>
  <c r="A43" i="62" s="1"/>
  <c r="A44" i="62" s="1"/>
  <c r="A45" i="62" s="1"/>
  <c r="A46" i="62" s="1"/>
  <c r="A47" i="62" s="1"/>
  <c r="A48" i="62" s="1"/>
  <c r="A49" i="62" s="1"/>
  <c r="A50" i="62" s="1"/>
  <c r="A51" i="62" s="1"/>
  <c r="A53" i="62" s="1"/>
  <c r="A54" i="62" s="1"/>
  <c r="A55" i="62" s="1"/>
  <c r="A56" i="62" s="1"/>
  <c r="A57" i="62" s="1"/>
  <c r="A58" i="62" s="1"/>
  <c r="A59" i="62" s="1"/>
  <c r="A60" i="62" s="1"/>
  <c r="A61" i="62" s="1"/>
  <c r="A62" i="62" s="1"/>
  <c r="A63" i="62" s="1"/>
  <c r="A64" i="62" s="1"/>
  <c r="A65" i="62" s="1"/>
  <c r="A66" i="62" s="1"/>
  <c r="A67" i="62" s="1"/>
  <c r="A69" i="62" s="1"/>
  <c r="A70" i="62" s="1"/>
  <c r="A74" i="62" s="1"/>
  <c r="A75" i="62" s="1"/>
  <c r="A76" i="62" s="1"/>
  <c r="A77" i="62" s="1"/>
  <c r="A78" i="62" s="1"/>
  <c r="A79" i="62" s="1"/>
  <c r="A80" i="62" s="1"/>
  <c r="A81" i="62" s="1"/>
  <c r="A82" i="62" s="1"/>
  <c r="A83" i="62" s="1"/>
  <c r="A84" i="62" s="1"/>
  <c r="A85" i="62" s="1"/>
  <c r="A87" i="62" s="1"/>
  <c r="A88" i="62" s="1"/>
  <c r="A89" i="62" s="1"/>
  <c r="A90" i="62" s="1"/>
  <c r="A91" i="62" s="1"/>
  <c r="A92" i="62" s="1"/>
  <c r="A93" i="62" s="1"/>
  <c r="A94" i="62" s="1"/>
  <c r="A95" i="62" s="1"/>
  <c r="A96" i="62" s="1"/>
  <c r="A97" i="62" s="1"/>
  <c r="A98" i="62" s="1"/>
  <c r="A99" i="62" s="1"/>
  <c r="A100" i="62" s="1"/>
  <c r="A101" i="62" s="1"/>
  <c r="A17" i="40" l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A66" i="40" s="1"/>
  <c r="A67" i="40" s="1"/>
  <c r="A69" i="40" s="1"/>
  <c r="A70" i="40" s="1"/>
  <c r="A74" i="40" s="1"/>
  <c r="A75" i="40" s="1"/>
  <c r="A76" i="40" s="1"/>
  <c r="A77" i="40" s="1"/>
  <c r="A78" i="40" s="1"/>
  <c r="A79" i="40" s="1"/>
  <c r="A80" i="40" s="1"/>
  <c r="A81" i="40" s="1"/>
  <c r="A82" i="40" s="1"/>
  <c r="A83" i="40" s="1"/>
  <c r="A84" i="40" s="1"/>
  <c r="A85" i="40" s="1"/>
  <c r="A87" i="40" s="1"/>
  <c r="A88" i="40" s="1"/>
  <c r="A89" i="40" s="1"/>
  <c r="A90" i="40" s="1"/>
  <c r="A91" i="40" s="1"/>
  <c r="A92" i="40" s="1"/>
  <c r="A93" i="40" s="1"/>
  <c r="A94" i="40" s="1"/>
  <c r="A95" i="40" s="1"/>
  <c r="A96" i="40" s="1"/>
  <c r="A97" i="40" s="1"/>
  <c r="A98" i="40" s="1"/>
  <c r="A99" i="40" s="1"/>
  <c r="A100" i="40" s="1"/>
  <c r="A101" i="40" s="1"/>
  <c r="A103" i="40" s="1"/>
  <c r="A104" i="40" s="1"/>
  <c r="A18" i="57"/>
  <c r="A19" i="57" s="1"/>
  <c r="A20" i="57" s="1"/>
  <c r="A21" i="57" s="1"/>
  <c r="A22" i="57" s="1"/>
  <c r="A23" i="57" s="1"/>
  <c r="A24" i="57" s="1"/>
  <c r="A25" i="57" s="1"/>
  <c r="A26" i="57" s="1"/>
  <c r="A27" i="57" s="1"/>
  <c r="A28" i="57" s="1"/>
  <c r="A29" i="57" s="1"/>
  <c r="A30" i="57" s="1"/>
  <c r="A31" i="57" s="1"/>
  <c r="A32" i="57" s="1"/>
  <c r="A33" i="57" s="1"/>
  <c r="A34" i="57" s="1"/>
  <c r="A35" i="57" s="1"/>
  <c r="A36" i="57" s="1"/>
  <c r="A37" i="57" s="1"/>
  <c r="A40" i="57" s="1"/>
  <c r="A41" i="57" s="1"/>
  <c r="A42" i="57" s="1"/>
  <c r="A43" i="57" s="1"/>
  <c r="A44" i="57" s="1"/>
  <c r="A45" i="57" s="1"/>
  <c r="A46" i="57" s="1"/>
  <c r="A47" i="57" s="1"/>
  <c r="A48" i="57" s="1"/>
  <c r="A49" i="57" s="1"/>
  <c r="A50" i="57" s="1"/>
  <c r="A51" i="57" s="1"/>
  <c r="A53" i="57" s="1"/>
  <c r="A54" i="57" s="1"/>
  <c r="A55" i="57" s="1"/>
  <c r="A56" i="57" s="1"/>
  <c r="A57" i="57" s="1"/>
  <c r="A58" i="57" s="1"/>
  <c r="A59" i="57" s="1"/>
  <c r="A60" i="57" s="1"/>
  <c r="A61" i="57" s="1"/>
  <c r="A62" i="57" s="1"/>
  <c r="A63" i="57" s="1"/>
  <c r="A64" i="57" s="1"/>
  <c r="A65" i="57" s="1"/>
  <c r="A66" i="57" s="1"/>
  <c r="A67" i="57" s="1"/>
  <c r="A69" i="57" s="1"/>
  <c r="A70" i="57" s="1"/>
  <c r="A74" i="57" s="1"/>
  <c r="A75" i="57" s="1"/>
  <c r="A76" i="57" s="1"/>
  <c r="A77" i="57" s="1"/>
  <c r="A78" i="57" s="1"/>
  <c r="A79" i="57" s="1"/>
  <c r="A80" i="57" s="1"/>
  <c r="A81" i="57" s="1"/>
  <c r="A82" i="57" s="1"/>
  <c r="A83" i="57" s="1"/>
  <c r="A84" i="57" s="1"/>
  <c r="A85" i="57" s="1"/>
  <c r="A87" i="57" s="1"/>
  <c r="A88" i="57" s="1"/>
  <c r="A89" i="57" s="1"/>
  <c r="A90" i="57" s="1"/>
  <c r="A91" i="57" s="1"/>
  <c r="A92" i="57" s="1"/>
  <c r="A93" i="57" s="1"/>
  <c r="A94" i="57" s="1"/>
  <c r="A95" i="57" s="1"/>
  <c r="A96" i="57" s="1"/>
  <c r="A97" i="57" s="1"/>
  <c r="A98" i="57" s="1"/>
  <c r="A99" i="57" s="1"/>
  <c r="A100" i="57" s="1"/>
  <c r="A101" i="57" s="1"/>
  <c r="A70" i="53"/>
  <c r="A74" i="53" s="1"/>
  <c r="A75" i="53" s="1"/>
  <c r="A76" i="53" s="1"/>
  <c r="A77" i="53" s="1"/>
  <c r="A78" i="53" s="1"/>
  <c r="A79" i="53" s="1"/>
  <c r="A80" i="53" s="1"/>
  <c r="A81" i="53" s="1"/>
  <c r="A82" i="53" s="1"/>
  <c r="A83" i="53" s="1"/>
  <c r="A84" i="53" s="1"/>
  <c r="A85" i="53" s="1"/>
  <c r="A87" i="53" s="1"/>
  <c r="A88" i="53" s="1"/>
  <c r="A89" i="53" s="1"/>
  <c r="A90" i="53" s="1"/>
  <c r="A91" i="53" s="1"/>
  <c r="A92" i="53" s="1"/>
  <c r="A93" i="53" s="1"/>
  <c r="A94" i="53" s="1"/>
  <c r="A95" i="53" s="1"/>
  <c r="A96" i="53" s="1"/>
  <c r="A97" i="53" s="1"/>
  <c r="A98" i="53" s="1"/>
  <c r="A99" i="53" s="1"/>
  <c r="A100" i="53" s="1"/>
  <c r="A101" i="53" s="1"/>
  <c r="A13" i="66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A26" i="66" s="1"/>
  <c r="A27" i="66" s="1"/>
  <c r="A28" i="66" s="1"/>
  <c r="A29" i="66" s="1"/>
  <c r="A30" i="66" s="1"/>
  <c r="A31" i="66" s="1"/>
  <c r="A32" i="66" s="1"/>
  <c r="A33" i="66" s="1"/>
  <c r="A34" i="66" s="1"/>
  <c r="A35" i="66" s="1"/>
  <c r="A36" i="66" s="1"/>
  <c r="A37" i="66" s="1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A53" i="66" s="1"/>
  <c r="A54" i="66" s="1"/>
  <c r="A55" i="66" s="1"/>
  <c r="A56" i="66" s="1"/>
  <c r="A57" i="66" s="1"/>
  <c r="A58" i="66" s="1"/>
  <c r="A59" i="66" s="1"/>
  <c r="A60" i="66" s="1"/>
  <c r="A61" i="66" s="1"/>
  <c r="A62" i="66" s="1"/>
  <c r="A63" i="66" s="1"/>
  <c r="A64" i="66" s="1"/>
  <c r="A65" i="66" s="1"/>
  <c r="A66" i="66" s="1"/>
  <c r="A67" i="66" s="1"/>
  <c r="A69" i="66" s="1"/>
  <c r="A70" i="66" s="1"/>
  <c r="A74" i="66" s="1"/>
  <c r="A75" i="66" s="1"/>
  <c r="A76" i="66" s="1"/>
  <c r="A77" i="66" s="1"/>
  <c r="A78" i="66" s="1"/>
  <c r="A79" i="66" s="1"/>
  <c r="A80" i="66" s="1"/>
  <c r="A81" i="66" s="1"/>
  <c r="A82" i="66" s="1"/>
  <c r="A83" i="66" s="1"/>
  <c r="A84" i="66" s="1"/>
  <c r="A85" i="66" s="1"/>
  <c r="A87" i="66" s="1"/>
  <c r="A88" i="66" s="1"/>
  <c r="A89" i="66" s="1"/>
  <c r="A90" i="66" s="1"/>
  <c r="A91" i="66" s="1"/>
  <c r="A92" i="66" s="1"/>
  <c r="A93" i="66" s="1"/>
  <c r="A94" i="66" s="1"/>
  <c r="A95" i="66" s="1"/>
  <c r="A96" i="66" s="1"/>
  <c r="A97" i="66" s="1"/>
  <c r="A98" i="66" s="1"/>
  <c r="A99" i="66" s="1"/>
  <c r="A100" i="66" s="1"/>
  <c r="A101" i="66" s="1"/>
  <c r="A103" i="66" s="1"/>
  <c r="A24" i="42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66" i="42" s="1"/>
  <c r="A67" i="42" s="1"/>
  <c r="A69" i="42" s="1"/>
  <c r="A70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8" i="47"/>
  <c r="A19" i="47" s="1"/>
  <c r="A20" i="47" s="1"/>
  <c r="A21" i="47" s="1"/>
  <c r="A22" i="47" s="1"/>
  <c r="A23" i="47" s="1"/>
  <c r="A24" i="47" s="1"/>
  <c r="A25" i="47" s="1"/>
  <c r="A26" i="47" s="1"/>
  <c r="A27" i="47" s="1"/>
  <c r="A28" i="47" s="1"/>
  <c r="A29" i="47" s="1"/>
  <c r="A30" i="47" s="1"/>
  <c r="A31" i="47" s="1"/>
  <c r="A32" i="47" s="1"/>
  <c r="A33" i="47" s="1"/>
  <c r="A34" i="47" s="1"/>
  <c r="A35" i="47" s="1"/>
  <c r="A36" i="47" s="1"/>
  <c r="A37" i="47" s="1"/>
  <c r="A40" i="47" s="1"/>
  <c r="A41" i="47" s="1"/>
  <c r="A42" i="47" s="1"/>
  <c r="A43" i="47" s="1"/>
  <c r="A44" i="47" s="1"/>
  <c r="A45" i="47" s="1"/>
  <c r="A46" i="47" s="1"/>
  <c r="A47" i="47" s="1"/>
  <c r="A48" i="47" s="1"/>
  <c r="A49" i="47" s="1"/>
  <c r="A50" i="47" s="1"/>
  <c r="A51" i="47" s="1"/>
  <c r="A53" i="47" s="1"/>
  <c r="A54" i="47" s="1"/>
  <c r="A55" i="47" s="1"/>
  <c r="A56" i="47" s="1"/>
  <c r="A57" i="47" s="1"/>
  <c r="A58" i="47" s="1"/>
  <c r="A59" i="47" s="1"/>
  <c r="A60" i="47" s="1"/>
  <c r="A61" i="47" s="1"/>
  <c r="A62" i="47" s="1"/>
  <c r="A63" i="47" s="1"/>
  <c r="A64" i="47" s="1"/>
  <c r="A65" i="47" s="1"/>
  <c r="A66" i="47" s="1"/>
  <c r="A67" i="47" s="1"/>
  <c r="A69" i="47" s="1"/>
  <c r="A70" i="47" s="1"/>
  <c r="A74" i="47" s="1"/>
  <c r="A75" i="47" s="1"/>
  <c r="A76" i="47" s="1"/>
  <c r="A77" i="47" s="1"/>
  <c r="A78" i="47" s="1"/>
  <c r="A79" i="47" s="1"/>
  <c r="A80" i="47" s="1"/>
  <c r="A81" i="47" s="1"/>
  <c r="A82" i="47" s="1"/>
  <c r="A83" i="47" s="1"/>
  <c r="A84" i="47" s="1"/>
  <c r="A85" i="47" s="1"/>
  <c r="A87" i="47" s="1"/>
  <c r="A88" i="47" s="1"/>
  <c r="A89" i="47" s="1"/>
  <c r="A90" i="47" s="1"/>
  <c r="A91" i="47" s="1"/>
  <c r="A92" i="47" s="1"/>
  <c r="A93" i="47" s="1"/>
  <c r="A94" i="47" s="1"/>
  <c r="A95" i="47" s="1"/>
  <c r="A96" i="47" s="1"/>
  <c r="A97" i="47" s="1"/>
  <c r="A98" i="47" s="1"/>
  <c r="A99" i="47" s="1"/>
  <c r="A100" i="47" s="1"/>
  <c r="A101" i="47" s="1"/>
  <c r="A16" i="61"/>
  <c r="A17" i="61" s="1"/>
  <c r="A18" i="61" s="1"/>
  <c r="A19" i="61" s="1"/>
  <c r="A20" i="61" s="1"/>
  <c r="A21" i="61" s="1"/>
  <c r="A22" i="61" s="1"/>
  <c r="A23" i="61" s="1"/>
  <c r="A24" i="61" s="1"/>
  <c r="A25" i="61" s="1"/>
  <c r="A26" i="61" s="1"/>
  <c r="A27" i="61" s="1"/>
  <c r="A28" i="61" s="1"/>
  <c r="A29" i="61" s="1"/>
  <c r="A30" i="61" s="1"/>
  <c r="A31" i="61" s="1"/>
  <c r="A32" i="61" s="1"/>
  <c r="A33" i="61" s="1"/>
  <c r="A34" i="61" s="1"/>
  <c r="A35" i="61" s="1"/>
  <c r="A36" i="61" s="1"/>
  <c r="A37" i="61" s="1"/>
  <c r="A40" i="61" s="1"/>
  <c r="A41" i="61" s="1"/>
  <c r="A42" i="61" s="1"/>
  <c r="A43" i="61" s="1"/>
  <c r="A44" i="61" s="1"/>
  <c r="A45" i="61" s="1"/>
  <c r="A46" i="61" s="1"/>
  <c r="A47" i="61" s="1"/>
  <c r="A48" i="61" s="1"/>
  <c r="A49" i="61" s="1"/>
  <c r="A50" i="61" s="1"/>
  <c r="A51" i="61" s="1"/>
  <c r="A53" i="61" s="1"/>
  <c r="A54" i="61" s="1"/>
  <c r="A55" i="61" s="1"/>
  <c r="A56" i="61" s="1"/>
  <c r="A57" i="61" s="1"/>
  <c r="A58" i="61" s="1"/>
  <c r="A59" i="61" s="1"/>
  <c r="A60" i="61" s="1"/>
  <c r="A61" i="61" s="1"/>
  <c r="A62" i="61" s="1"/>
  <c r="A63" i="61" s="1"/>
  <c r="A64" i="61" s="1"/>
  <c r="A65" i="61" s="1"/>
  <c r="A66" i="61" s="1"/>
  <c r="A67" i="61" s="1"/>
  <c r="A103" i="45"/>
  <c r="A104" i="45" s="1"/>
  <c r="A20" i="43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A40" i="43" s="1"/>
  <c r="A41" i="43" s="1"/>
  <c r="A42" i="43" s="1"/>
  <c r="A43" i="43" s="1"/>
  <c r="A44" i="43" s="1"/>
  <c r="A45" i="43" s="1"/>
  <c r="A46" i="43" s="1"/>
  <c r="A47" i="43" s="1"/>
  <c r="A48" i="43" s="1"/>
  <c r="A49" i="43" s="1"/>
  <c r="A50" i="43" s="1"/>
  <c r="A51" i="43" s="1"/>
  <c r="A53" i="43" s="1"/>
  <c r="A54" i="43" s="1"/>
  <c r="A55" i="43" s="1"/>
  <c r="A56" i="43" s="1"/>
  <c r="A57" i="43" s="1"/>
  <c r="A58" i="43" s="1"/>
  <c r="A59" i="43" s="1"/>
  <c r="A60" i="43" s="1"/>
  <c r="A61" i="43" s="1"/>
  <c r="A62" i="43" s="1"/>
  <c r="A63" i="43" s="1"/>
  <c r="A64" i="43" s="1"/>
  <c r="A65" i="43" s="1"/>
  <c r="A66" i="43" s="1"/>
  <c r="A67" i="43" s="1"/>
  <c r="A69" i="43" s="1"/>
  <c r="A70" i="43" s="1"/>
  <c r="A74" i="43" s="1"/>
  <c r="A75" i="43" s="1"/>
  <c r="A76" i="43" s="1"/>
  <c r="A77" i="43" s="1"/>
  <c r="A78" i="43" s="1"/>
  <c r="A79" i="43" s="1"/>
  <c r="A80" i="43" s="1"/>
  <c r="A81" i="43" s="1"/>
  <c r="A82" i="43" s="1"/>
  <c r="A83" i="43" s="1"/>
  <c r="A84" i="43" s="1"/>
  <c r="A85" i="43" s="1"/>
  <c r="A87" i="43" s="1"/>
  <c r="A88" i="43" s="1"/>
  <c r="A89" i="43" s="1"/>
  <c r="A90" i="43" s="1"/>
  <c r="A91" i="43" s="1"/>
  <c r="A92" i="43" s="1"/>
  <c r="A93" i="43" s="1"/>
  <c r="A94" i="43" s="1"/>
  <c r="A95" i="43" s="1"/>
  <c r="A96" i="43" s="1"/>
  <c r="A97" i="43" s="1"/>
  <c r="A98" i="43" s="1"/>
  <c r="A99" i="43" s="1"/>
  <c r="A100" i="43" s="1"/>
  <c r="A101" i="43" s="1"/>
  <c r="A103" i="43" s="1"/>
  <c r="A104" i="43" s="1"/>
  <c r="A16" i="58"/>
  <c r="A103" i="48"/>
  <c r="A104" i="48" s="1"/>
  <c r="A103" i="63"/>
  <c r="A104" i="63" s="1"/>
  <c r="A15" i="49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A35" i="49" s="1"/>
  <c r="A36" i="49" s="1"/>
  <c r="A37" i="49" s="1"/>
  <c r="A40" i="49" s="1"/>
  <c r="A41" i="49" s="1"/>
  <c r="A42" i="49" s="1"/>
  <c r="A43" i="49" s="1"/>
  <c r="A44" i="49" s="1"/>
  <c r="A45" i="49" s="1"/>
  <c r="A46" i="49" s="1"/>
  <c r="A47" i="49" s="1"/>
  <c r="A48" i="49" s="1"/>
  <c r="A49" i="49" s="1"/>
  <c r="A50" i="49" s="1"/>
  <c r="A51" i="49" s="1"/>
  <c r="A53" i="49" s="1"/>
  <c r="A54" i="49" s="1"/>
  <c r="A55" i="49" s="1"/>
  <c r="A56" i="49" s="1"/>
  <c r="A57" i="49" s="1"/>
  <c r="A58" i="49" s="1"/>
  <c r="A59" i="49" s="1"/>
  <c r="A60" i="49" s="1"/>
  <c r="A61" i="49" s="1"/>
  <c r="A62" i="49" s="1"/>
  <c r="A63" i="49" s="1"/>
  <c r="A64" i="49" s="1"/>
  <c r="A65" i="49" s="1"/>
  <c r="A66" i="49" s="1"/>
  <c r="A67" i="49" s="1"/>
  <c r="A69" i="49" s="1"/>
  <c r="A70" i="49" s="1"/>
  <c r="A74" i="49" s="1"/>
  <c r="A75" i="49" s="1"/>
  <c r="A76" i="49" s="1"/>
  <c r="A77" i="49" s="1"/>
  <c r="A78" i="49" s="1"/>
  <c r="A79" i="49" s="1"/>
  <c r="A80" i="49" s="1"/>
  <c r="A81" i="49" s="1"/>
  <c r="A82" i="49" s="1"/>
  <c r="A83" i="49" s="1"/>
  <c r="A84" i="49" s="1"/>
  <c r="A85" i="49" s="1"/>
  <c r="A87" i="49" s="1"/>
  <c r="A88" i="49" s="1"/>
  <c r="A89" i="49" s="1"/>
  <c r="A90" i="49" s="1"/>
  <c r="A91" i="49" s="1"/>
  <c r="A92" i="49" s="1"/>
  <c r="A93" i="49" s="1"/>
  <c r="A94" i="49" s="1"/>
  <c r="A95" i="49" s="1"/>
  <c r="A96" i="49" s="1"/>
  <c r="A97" i="49" s="1"/>
  <c r="A98" i="49" s="1"/>
  <c r="A99" i="49" s="1"/>
  <c r="A100" i="49" s="1"/>
  <c r="A101" i="49" s="1"/>
  <c r="A103" i="49" s="1"/>
  <c r="A104" i="49" s="1"/>
  <c r="A14" i="5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9" i="1" s="1"/>
  <c r="A70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3" i="1" s="1"/>
  <c r="A104" i="1" s="1"/>
  <c r="A13" i="50"/>
  <c r="A14" i="50" s="1"/>
  <c r="A15" i="50" s="1"/>
  <c r="A12" i="67"/>
  <c r="A13" i="67" s="1"/>
  <c r="A14" i="67" s="1"/>
  <c r="A15" i="67" s="1"/>
  <c r="A16" i="67" s="1"/>
  <c r="A17" i="67" s="1"/>
  <c r="A15" i="56"/>
  <c r="A16" i="56" s="1"/>
  <c r="A17" i="56" s="1"/>
  <c r="A18" i="56" s="1"/>
  <c r="A19" i="56" s="1"/>
  <c r="A20" i="56" s="1"/>
  <c r="A21" i="56" s="1"/>
  <c r="A22" i="56" s="1"/>
  <c r="A23" i="56" s="1"/>
  <c r="A24" i="56" s="1"/>
  <c r="A25" i="56" s="1"/>
  <c r="A26" i="56" s="1"/>
  <c r="A27" i="56" s="1"/>
  <c r="A28" i="56" s="1"/>
  <c r="A29" i="56" s="1"/>
  <c r="A30" i="56" s="1"/>
  <c r="A31" i="56" s="1"/>
  <c r="A32" i="56" s="1"/>
  <c r="A33" i="56" s="1"/>
  <c r="A34" i="56" s="1"/>
  <c r="A35" i="56" s="1"/>
  <c r="A36" i="56" s="1"/>
  <c r="A37" i="56" s="1"/>
  <c r="A40" i="56" s="1"/>
  <c r="A41" i="56" s="1"/>
  <c r="A42" i="56" s="1"/>
  <c r="A43" i="56" s="1"/>
  <c r="A44" i="56" s="1"/>
  <c r="A45" i="56" s="1"/>
  <c r="A46" i="56" s="1"/>
  <c r="A47" i="56" s="1"/>
  <c r="A48" i="56" s="1"/>
  <c r="A49" i="56" s="1"/>
  <c r="A50" i="56" s="1"/>
  <c r="A51" i="56" s="1"/>
  <c r="A53" i="56" s="1"/>
  <c r="A54" i="56" s="1"/>
  <c r="A55" i="56" s="1"/>
  <c r="A56" i="56" s="1"/>
  <c r="A57" i="56" s="1"/>
  <c r="A58" i="56" s="1"/>
  <c r="A59" i="56" s="1"/>
  <c r="A60" i="56" s="1"/>
  <c r="A61" i="56" s="1"/>
  <c r="A62" i="56" s="1"/>
  <c r="A63" i="56" s="1"/>
  <c r="A64" i="56" s="1"/>
  <c r="A65" i="56" s="1"/>
  <c r="A66" i="56" s="1"/>
  <c r="A67" i="56" s="1"/>
  <c r="A69" i="56" s="1"/>
  <c r="A70" i="56" s="1"/>
  <c r="A74" i="56" s="1"/>
  <c r="A75" i="56" s="1"/>
  <c r="A76" i="56" s="1"/>
  <c r="A77" i="56" s="1"/>
  <c r="A78" i="56" s="1"/>
  <c r="A79" i="56" s="1"/>
  <c r="A80" i="56" s="1"/>
  <c r="A81" i="56" s="1"/>
  <c r="A82" i="56" s="1"/>
  <c r="A83" i="56" s="1"/>
  <c r="A84" i="56" s="1"/>
  <c r="A85" i="56" s="1"/>
  <c r="A87" i="56" s="1"/>
  <c r="A88" i="56" s="1"/>
  <c r="A89" i="56" s="1"/>
  <c r="A90" i="56" s="1"/>
  <c r="A91" i="56" s="1"/>
  <c r="A92" i="56" s="1"/>
  <c r="A93" i="56" s="1"/>
  <c r="A94" i="56" s="1"/>
  <c r="A95" i="56" s="1"/>
  <c r="A96" i="56" s="1"/>
  <c r="A97" i="56" s="1"/>
  <c r="A98" i="56" s="1"/>
  <c r="A99" i="56" s="1"/>
  <c r="A100" i="56" s="1"/>
  <c r="A101" i="56" s="1"/>
  <c r="A103" i="56" s="1"/>
  <c r="A104" i="56" s="1"/>
  <c r="A103" i="62"/>
  <c r="A104" i="62" s="1"/>
  <c r="A19" i="68"/>
  <c r="A20" i="68" s="1"/>
  <c r="A21" i="68" s="1"/>
  <c r="A22" i="68" s="1"/>
  <c r="A23" i="68" s="1"/>
  <c r="A24" i="68" s="1"/>
  <c r="A25" i="68" s="1"/>
  <c r="A26" i="68" s="1"/>
  <c r="A27" i="68" s="1"/>
  <c r="A28" i="68" s="1"/>
  <c r="A29" i="68" s="1"/>
  <c r="A30" i="68" s="1"/>
  <c r="A31" i="68" s="1"/>
  <c r="A32" i="68" s="1"/>
  <c r="A33" i="68" s="1"/>
  <c r="A34" i="68" s="1"/>
  <c r="A35" i="68" s="1"/>
  <c r="A36" i="68" s="1"/>
  <c r="A37" i="68" s="1"/>
  <c r="A40" i="68" s="1"/>
  <c r="A41" i="68" s="1"/>
  <c r="A42" i="68" s="1"/>
  <c r="A43" i="68" s="1"/>
  <c r="A44" i="68" s="1"/>
  <c r="A45" i="68" s="1"/>
  <c r="A46" i="68" s="1"/>
  <c r="A47" i="68" s="1"/>
  <c r="A48" i="68" s="1"/>
  <c r="A49" i="68" s="1"/>
  <c r="A50" i="68" s="1"/>
  <c r="A51" i="68" s="1"/>
  <c r="A53" i="68" s="1"/>
  <c r="A54" i="68" s="1"/>
  <c r="A55" i="68" s="1"/>
  <c r="A56" i="68" s="1"/>
  <c r="A57" i="68" s="1"/>
  <c r="A58" i="68" s="1"/>
  <c r="A59" i="68" s="1"/>
  <c r="A60" i="68" s="1"/>
  <c r="A61" i="68" s="1"/>
  <c r="A62" i="68" s="1"/>
  <c r="A63" i="68" s="1"/>
  <c r="A64" i="68" s="1"/>
  <c r="A65" i="68" s="1"/>
  <c r="A66" i="68" s="1"/>
  <c r="A67" i="68" s="1"/>
  <c r="A69" i="68" s="1"/>
  <c r="A70" i="68" s="1"/>
  <c r="A74" i="68" s="1"/>
  <c r="A75" i="68" s="1"/>
  <c r="A76" i="68" s="1"/>
  <c r="A77" i="68" s="1"/>
  <c r="A78" i="68" s="1"/>
  <c r="A79" i="68" s="1"/>
  <c r="A80" i="68" s="1"/>
  <c r="A81" i="68" s="1"/>
  <c r="A82" i="68" s="1"/>
  <c r="A83" i="68" s="1"/>
  <c r="A84" i="68" s="1"/>
  <c r="A85" i="68" s="1"/>
  <c r="A87" i="68" s="1"/>
  <c r="A88" i="68" s="1"/>
  <c r="A89" i="68" s="1"/>
  <c r="A90" i="68" s="1"/>
  <c r="A91" i="68" s="1"/>
  <c r="A92" i="68" s="1"/>
  <c r="A93" i="68" s="1"/>
  <c r="A94" i="68" s="1"/>
  <c r="A95" i="68" s="1"/>
  <c r="A96" i="68" s="1"/>
  <c r="A97" i="68" s="1"/>
  <c r="A98" i="68" s="1"/>
  <c r="A99" i="68" s="1"/>
  <c r="A100" i="68" s="1"/>
  <c r="A101" i="68" s="1"/>
  <c r="A103" i="68" s="1"/>
  <c r="A104" i="68" s="1"/>
  <c r="A18" i="60"/>
  <c r="A19" i="60" s="1"/>
  <c r="A20" i="60" s="1"/>
  <c r="A21" i="60" s="1"/>
  <c r="A22" i="60" s="1"/>
  <c r="A23" i="60" s="1"/>
  <c r="A24" i="60" s="1"/>
  <c r="A25" i="60" s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40" i="60" s="1"/>
  <c r="A41" i="60" s="1"/>
  <c r="A42" i="60" s="1"/>
  <c r="A43" i="60" s="1"/>
  <c r="A44" i="60" s="1"/>
  <c r="A45" i="60" s="1"/>
  <c r="A46" i="60" s="1"/>
  <c r="A47" i="60" s="1"/>
  <c r="A48" i="60" s="1"/>
  <c r="A49" i="60" s="1"/>
  <c r="A50" i="60" s="1"/>
  <c r="A51" i="60" s="1"/>
  <c r="A53" i="60" s="1"/>
  <c r="A54" i="60" s="1"/>
  <c r="A55" i="60" s="1"/>
  <c r="A56" i="60" s="1"/>
  <c r="A57" i="60" s="1"/>
  <c r="A58" i="60" s="1"/>
  <c r="A59" i="60" s="1"/>
  <c r="A60" i="60" s="1"/>
  <c r="A61" i="60" s="1"/>
  <c r="A62" i="60" s="1"/>
  <c r="A63" i="60" s="1"/>
  <c r="A64" i="60" s="1"/>
  <c r="A65" i="60" s="1"/>
  <c r="A66" i="60" s="1"/>
  <c r="A67" i="60" s="1"/>
  <c r="A69" i="60" s="1"/>
  <c r="A70" i="60" s="1"/>
  <c r="A74" i="60" s="1"/>
  <c r="A75" i="60" s="1"/>
  <c r="A76" i="60" s="1"/>
  <c r="A77" i="60" s="1"/>
  <c r="A78" i="60" s="1"/>
  <c r="A79" i="60" s="1"/>
  <c r="A80" i="60" s="1"/>
  <c r="A81" i="60" s="1"/>
  <c r="A82" i="60" s="1"/>
  <c r="A83" i="60" s="1"/>
  <c r="A84" i="60" s="1"/>
  <c r="A85" i="60" s="1"/>
  <c r="A87" i="60" s="1"/>
  <c r="A88" i="60" s="1"/>
  <c r="A89" i="60" s="1"/>
  <c r="A90" i="60" s="1"/>
  <c r="A91" i="60" s="1"/>
  <c r="A92" i="60" s="1"/>
  <c r="A93" i="60" s="1"/>
  <c r="A94" i="60" s="1"/>
  <c r="A95" i="60" s="1"/>
  <c r="A96" i="60" s="1"/>
  <c r="A97" i="60" s="1"/>
  <c r="A98" i="60" s="1"/>
  <c r="A99" i="60" s="1"/>
  <c r="A100" i="60" s="1"/>
  <c r="A101" i="60" s="1"/>
  <c r="A103" i="60" s="1"/>
  <c r="A104" i="60" s="1"/>
  <c r="A16" i="59"/>
  <c r="A17" i="59" s="1"/>
  <c r="A18" i="59" s="1"/>
  <c r="A19" i="59" s="1"/>
  <c r="A20" i="59" s="1"/>
  <c r="A21" i="59" s="1"/>
  <c r="A22" i="59" s="1"/>
  <c r="A23" i="59" s="1"/>
  <c r="A24" i="59" s="1"/>
  <c r="A25" i="59" s="1"/>
  <c r="A26" i="59" s="1"/>
  <c r="A27" i="59" s="1"/>
  <c r="A28" i="59" s="1"/>
  <c r="A29" i="59" s="1"/>
  <c r="A30" i="59" s="1"/>
  <c r="A31" i="59" s="1"/>
  <c r="A32" i="59" s="1"/>
  <c r="A33" i="59" s="1"/>
  <c r="A34" i="59" s="1"/>
  <c r="A35" i="59" s="1"/>
  <c r="A36" i="59" s="1"/>
  <c r="A37" i="59" s="1"/>
  <c r="A40" i="59" s="1"/>
  <c r="A41" i="59" s="1"/>
  <c r="A42" i="59" s="1"/>
  <c r="A43" i="59" s="1"/>
  <c r="A44" i="59" s="1"/>
  <c r="A45" i="59" s="1"/>
  <c r="A46" i="59" s="1"/>
  <c r="A47" i="59" s="1"/>
  <c r="A15" i="44"/>
  <c r="A12" i="64"/>
  <c r="A19" i="54"/>
  <c r="A20" i="54" s="1"/>
  <c r="A21" i="54" s="1"/>
  <c r="A22" i="54" s="1"/>
  <c r="A23" i="54" s="1"/>
  <c r="A24" i="54" s="1"/>
  <c r="A25" i="54" s="1"/>
  <c r="A26" i="54" s="1"/>
  <c r="A27" i="54" s="1"/>
  <c r="A28" i="54" s="1"/>
  <c r="A29" i="54" s="1"/>
  <c r="A30" i="54" s="1"/>
  <c r="A31" i="54" s="1"/>
  <c r="A32" i="54" s="1"/>
  <c r="A33" i="54" s="1"/>
  <c r="A34" i="54" s="1"/>
  <c r="A35" i="54" s="1"/>
  <c r="A36" i="54" s="1"/>
  <c r="A37" i="54" s="1"/>
  <c r="A40" i="54" s="1"/>
  <c r="A41" i="54" s="1"/>
  <c r="A42" i="54" s="1"/>
  <c r="A43" i="54" s="1"/>
  <c r="A44" i="54" s="1"/>
  <c r="A45" i="54" s="1"/>
  <c r="A46" i="54" s="1"/>
  <c r="A47" i="54" s="1"/>
  <c r="A48" i="54" s="1"/>
  <c r="A49" i="54" s="1"/>
  <c r="A50" i="54" s="1"/>
  <c r="A51" i="54" s="1"/>
  <c r="A53" i="54" s="1"/>
  <c r="A54" i="54" s="1"/>
  <c r="A55" i="54" s="1"/>
  <c r="A56" i="54" s="1"/>
  <c r="A57" i="54" s="1"/>
  <c r="A58" i="54" s="1"/>
  <c r="A59" i="54" s="1"/>
  <c r="A60" i="54" s="1"/>
  <c r="A61" i="54" s="1"/>
  <c r="A62" i="54" s="1"/>
  <c r="A63" i="54" s="1"/>
  <c r="A64" i="54" s="1"/>
  <c r="A65" i="54" s="1"/>
  <c r="A66" i="54" s="1"/>
  <c r="A67" i="54" s="1"/>
  <c r="A69" i="54" s="1"/>
  <c r="A70" i="54" s="1"/>
  <c r="A74" i="54" s="1"/>
  <c r="A75" i="54" s="1"/>
  <c r="A76" i="54" s="1"/>
  <c r="A77" i="54" s="1"/>
  <c r="A78" i="54" s="1"/>
  <c r="A79" i="54" s="1"/>
  <c r="A80" i="54" s="1"/>
  <c r="A81" i="54" s="1"/>
  <c r="A82" i="54" s="1"/>
  <c r="A83" i="54" s="1"/>
  <c r="A84" i="54" s="1"/>
  <c r="A85" i="54" s="1"/>
  <c r="A87" i="54" s="1"/>
  <c r="A88" i="54" s="1"/>
  <c r="A89" i="54" s="1"/>
  <c r="A90" i="54" s="1"/>
  <c r="A91" i="54" s="1"/>
  <c r="A92" i="54" s="1"/>
  <c r="A93" i="54" s="1"/>
  <c r="A94" i="54" s="1"/>
  <c r="A95" i="54" s="1"/>
  <c r="A96" i="54" s="1"/>
  <c r="A97" i="54" s="1"/>
  <c r="A98" i="54" s="1"/>
  <c r="A99" i="54" s="1"/>
  <c r="A100" i="54" s="1"/>
  <c r="A101" i="54" s="1"/>
  <c r="A103" i="54" s="1"/>
  <c r="A104" i="54" s="1"/>
  <c r="A13" i="55"/>
  <c r="A14" i="55" s="1"/>
  <c r="A12" i="41"/>
  <c r="A13" i="41" s="1"/>
  <c r="A103" i="57" l="1"/>
  <c r="A104" i="57" s="1"/>
  <c r="A103" i="53"/>
  <c r="A104" i="53" s="1"/>
  <c r="A104" i="66"/>
  <c r="A103" i="42"/>
  <c r="A104" i="42" s="1"/>
  <c r="A69" i="61"/>
  <c r="A70" i="61" s="1"/>
  <c r="A74" i="61" s="1"/>
  <c r="A75" i="61" s="1"/>
  <c r="A76" i="61" s="1"/>
  <c r="A77" i="61" s="1"/>
  <c r="A78" i="61" s="1"/>
  <c r="A79" i="61" s="1"/>
  <c r="A80" i="61" s="1"/>
  <c r="A81" i="61" s="1"/>
  <c r="A82" i="61" s="1"/>
  <c r="A83" i="61" s="1"/>
  <c r="A84" i="61" s="1"/>
  <c r="A85" i="61" s="1"/>
  <c r="A87" i="61" s="1"/>
  <c r="A88" i="61" s="1"/>
  <c r="A89" i="61" s="1"/>
  <c r="A90" i="61" s="1"/>
  <c r="A91" i="61" s="1"/>
  <c r="A92" i="61" s="1"/>
  <c r="A93" i="61" s="1"/>
  <c r="A94" i="61" s="1"/>
  <c r="A95" i="61" s="1"/>
  <c r="A96" i="61" s="1"/>
  <c r="A97" i="61" s="1"/>
  <c r="A98" i="61" s="1"/>
  <c r="A99" i="61" s="1"/>
  <c r="A100" i="61" s="1"/>
  <c r="A101" i="61" s="1"/>
  <c r="A103" i="61" s="1"/>
  <c r="A104" i="61" s="1"/>
  <c r="A17" i="58"/>
  <c r="A18" i="58" s="1"/>
  <c r="A19" i="58" s="1"/>
  <c r="A20" i="58" s="1"/>
  <c r="A21" i="58" s="1"/>
  <c r="A22" i="58" s="1"/>
  <c r="A23" i="58" s="1"/>
  <c r="A24" i="58" s="1"/>
  <c r="A25" i="58" s="1"/>
  <c r="A26" i="58" s="1"/>
  <c r="A27" i="58" s="1"/>
  <c r="A28" i="58" s="1"/>
  <c r="A29" i="58" s="1"/>
  <c r="A30" i="58" s="1"/>
  <c r="A31" i="58" s="1"/>
  <c r="A32" i="58" s="1"/>
  <c r="A33" i="58" s="1"/>
  <c r="A34" i="58" s="1"/>
  <c r="A35" i="58" s="1"/>
  <c r="A36" i="58" s="1"/>
  <c r="A37" i="58" s="1"/>
  <c r="A40" i="58" s="1"/>
  <c r="A41" i="58" s="1"/>
  <c r="A42" i="58" s="1"/>
  <c r="A43" i="58" s="1"/>
  <c r="A44" i="58" s="1"/>
  <c r="A45" i="58" s="1"/>
  <c r="A46" i="58" s="1"/>
  <c r="A47" i="58" s="1"/>
  <c r="A48" i="58" s="1"/>
  <c r="A49" i="58" s="1"/>
  <c r="A50" i="58" s="1"/>
  <c r="A51" i="58" s="1"/>
  <c r="A53" i="58" s="1"/>
  <c r="A54" i="58" s="1"/>
  <c r="A55" i="58" s="1"/>
  <c r="A56" i="58" s="1"/>
  <c r="A57" i="58" s="1"/>
  <c r="A58" i="58" s="1"/>
  <c r="A59" i="58" s="1"/>
  <c r="A60" i="58" s="1"/>
  <c r="A61" i="58" s="1"/>
  <c r="A62" i="58" s="1"/>
  <c r="A63" i="58" s="1"/>
  <c r="A64" i="58" s="1"/>
  <c r="A65" i="58" s="1"/>
  <c r="A66" i="58" s="1"/>
  <c r="A67" i="58" s="1"/>
  <c r="A69" i="58" s="1"/>
  <c r="A70" i="58" s="1"/>
  <c r="A74" i="58" s="1"/>
  <c r="A75" i="58" s="1"/>
  <c r="A76" i="58" s="1"/>
  <c r="A77" i="58" s="1"/>
  <c r="A78" i="58" s="1"/>
  <c r="A79" i="58" s="1"/>
  <c r="A80" i="58" s="1"/>
  <c r="A81" i="58" s="1"/>
  <c r="A82" i="58" s="1"/>
  <c r="A83" i="58" s="1"/>
  <c r="A84" i="58" s="1"/>
  <c r="A85" i="58" s="1"/>
  <c r="A87" i="58" s="1"/>
  <c r="A88" i="58" s="1"/>
  <c r="A89" i="58" s="1"/>
  <c r="A90" i="58" s="1"/>
  <c r="A91" i="58" s="1"/>
  <c r="A92" i="58" s="1"/>
  <c r="A93" i="58" s="1"/>
  <c r="A94" i="58" s="1"/>
  <c r="A95" i="58" s="1"/>
  <c r="A96" i="58" s="1"/>
  <c r="A97" i="58" s="1"/>
  <c r="A98" i="58" s="1"/>
  <c r="A99" i="58" s="1"/>
  <c r="A100" i="58" s="1"/>
  <c r="A101" i="58" s="1"/>
  <c r="A103" i="58" s="1"/>
  <c r="A15" i="51"/>
  <c r="A16" i="51" s="1"/>
  <c r="A17" i="51" s="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40" i="51" s="1"/>
  <c r="A41" i="51" s="1"/>
  <c r="A42" i="51" s="1"/>
  <c r="A43" i="51" s="1"/>
  <c r="A44" i="51" s="1"/>
  <c r="A45" i="51" s="1"/>
  <c r="A46" i="51" s="1"/>
  <c r="A47" i="51" s="1"/>
  <c r="A48" i="51" s="1"/>
  <c r="A49" i="51" s="1"/>
  <c r="A50" i="51" s="1"/>
  <c r="A51" i="51" s="1"/>
  <c r="A53" i="51" s="1"/>
  <c r="A54" i="51" s="1"/>
  <c r="A55" i="51" s="1"/>
  <c r="A56" i="51" s="1"/>
  <c r="A57" i="51" s="1"/>
  <c r="A58" i="51" s="1"/>
  <c r="A59" i="51" s="1"/>
  <c r="A60" i="51" s="1"/>
  <c r="A61" i="51" s="1"/>
  <c r="A62" i="51" s="1"/>
  <c r="A63" i="51" s="1"/>
  <c r="A64" i="51" s="1"/>
  <c r="A65" i="51" s="1"/>
  <c r="A66" i="51" s="1"/>
  <c r="A67" i="51" s="1"/>
  <c r="A69" i="51" s="1"/>
  <c r="A70" i="51" s="1"/>
  <c r="A74" i="51" s="1"/>
  <c r="A75" i="51" s="1"/>
  <c r="A76" i="51" s="1"/>
  <c r="A77" i="51" s="1"/>
  <c r="A78" i="51" s="1"/>
  <c r="A79" i="51" s="1"/>
  <c r="A80" i="51" s="1"/>
  <c r="A81" i="51" s="1"/>
  <c r="A82" i="51" s="1"/>
  <c r="A83" i="51" s="1"/>
  <c r="A84" i="51" s="1"/>
  <c r="A85" i="51" s="1"/>
  <c r="A87" i="51" s="1"/>
  <c r="A88" i="51" s="1"/>
  <c r="A89" i="51" s="1"/>
  <c r="A90" i="51" s="1"/>
  <c r="A91" i="51" s="1"/>
  <c r="A92" i="51" s="1"/>
  <c r="A93" i="51" s="1"/>
  <c r="A94" i="51" s="1"/>
  <c r="A95" i="51" s="1"/>
  <c r="A96" i="51" s="1"/>
  <c r="A97" i="51" s="1"/>
  <c r="A98" i="51" s="1"/>
  <c r="A99" i="51" s="1"/>
  <c r="A100" i="51" s="1"/>
  <c r="A101" i="51" s="1"/>
  <c r="A103" i="47"/>
  <c r="A104" i="47" s="1"/>
  <c r="A16" i="50"/>
  <c r="A17" i="50" s="1"/>
  <c r="A18" i="50" s="1"/>
  <c r="A19" i="50" s="1"/>
  <c r="A20" i="50" s="1"/>
  <c r="A21" i="50" s="1"/>
  <c r="A22" i="50" s="1"/>
  <c r="A23" i="50" s="1"/>
  <c r="A24" i="50" s="1"/>
  <c r="A25" i="50" s="1"/>
  <c r="A26" i="50" s="1"/>
  <c r="A27" i="50" s="1"/>
  <c r="A28" i="50" s="1"/>
  <c r="A29" i="50" s="1"/>
  <c r="A30" i="50" s="1"/>
  <c r="A31" i="50" s="1"/>
  <c r="A32" i="50" s="1"/>
  <c r="A33" i="50" s="1"/>
  <c r="A34" i="50" s="1"/>
  <c r="A35" i="50" s="1"/>
  <c r="A36" i="50" s="1"/>
  <c r="A37" i="50" s="1"/>
  <c r="A40" i="50" s="1"/>
  <c r="A41" i="50" s="1"/>
  <c r="A42" i="50" s="1"/>
  <c r="A43" i="50" s="1"/>
  <c r="A44" i="50" s="1"/>
  <c r="A45" i="50" s="1"/>
  <c r="A46" i="50" s="1"/>
  <c r="A47" i="50" s="1"/>
  <c r="A48" i="50" s="1"/>
  <c r="A49" i="50" s="1"/>
  <c r="A50" i="50" s="1"/>
  <c r="A51" i="50" s="1"/>
  <c r="A53" i="50" s="1"/>
  <c r="A54" i="50" s="1"/>
  <c r="A55" i="50" s="1"/>
  <c r="A56" i="50" s="1"/>
  <c r="A57" i="50" s="1"/>
  <c r="A58" i="50" s="1"/>
  <c r="A59" i="50" s="1"/>
  <c r="A60" i="50" s="1"/>
  <c r="A61" i="50" s="1"/>
  <c r="A62" i="50" s="1"/>
  <c r="A63" i="50" s="1"/>
  <c r="A64" i="50" s="1"/>
  <c r="A65" i="50" s="1"/>
  <c r="A66" i="50" s="1"/>
  <c r="A67" i="50" s="1"/>
  <c r="A69" i="50" s="1"/>
  <c r="A70" i="50" s="1"/>
  <c r="A74" i="50" s="1"/>
  <c r="A75" i="50" s="1"/>
  <c r="A76" i="50" s="1"/>
  <c r="A77" i="50" s="1"/>
  <c r="A78" i="50" s="1"/>
  <c r="A79" i="50" s="1"/>
  <c r="A80" i="50" s="1"/>
  <c r="A81" i="50" s="1"/>
  <c r="A82" i="50" s="1"/>
  <c r="A83" i="50" s="1"/>
  <c r="A84" i="50" s="1"/>
  <c r="A85" i="50" s="1"/>
  <c r="A87" i="50" s="1"/>
  <c r="A88" i="50" s="1"/>
  <c r="A89" i="50" s="1"/>
  <c r="A90" i="50" s="1"/>
  <c r="A91" i="50" s="1"/>
  <c r="A92" i="50" s="1"/>
  <c r="A93" i="50" s="1"/>
  <c r="A94" i="50" s="1"/>
  <c r="A95" i="50" s="1"/>
  <c r="A96" i="50" s="1"/>
  <c r="A97" i="50" s="1"/>
  <c r="A98" i="50" s="1"/>
  <c r="A99" i="50" s="1"/>
  <c r="A100" i="50" s="1"/>
  <c r="A101" i="50" s="1"/>
  <c r="A48" i="59"/>
  <c r="A49" i="59" s="1"/>
  <c r="A50" i="59" s="1"/>
  <c r="A51" i="59" s="1"/>
  <c r="A53" i="59" s="1"/>
  <c r="A54" i="59" s="1"/>
  <c r="A55" i="59" s="1"/>
  <c r="A56" i="59" s="1"/>
  <c r="A57" i="59" s="1"/>
  <c r="A58" i="59" s="1"/>
  <c r="A59" i="59" s="1"/>
  <c r="A60" i="59" s="1"/>
  <c r="A61" i="59" s="1"/>
  <c r="A62" i="59" s="1"/>
  <c r="A63" i="59" s="1"/>
  <c r="A64" i="59" s="1"/>
  <c r="A65" i="59" s="1"/>
  <c r="A66" i="59" s="1"/>
  <c r="A67" i="59" s="1"/>
  <c r="A69" i="59" s="1"/>
  <c r="A70" i="59" s="1"/>
  <c r="A74" i="59" s="1"/>
  <c r="A75" i="59" s="1"/>
  <c r="A76" i="59" s="1"/>
  <c r="A77" i="59" s="1"/>
  <c r="A78" i="59" s="1"/>
  <c r="A79" i="59" s="1"/>
  <c r="A80" i="59" s="1"/>
  <c r="A81" i="59" s="1"/>
  <c r="A82" i="59" s="1"/>
  <c r="A83" i="59" s="1"/>
  <c r="A84" i="59" s="1"/>
  <c r="A85" i="59" s="1"/>
  <c r="A87" i="59" s="1"/>
  <c r="A88" i="59" s="1"/>
  <c r="A89" i="59" s="1"/>
  <c r="A90" i="59" s="1"/>
  <c r="A91" i="59" s="1"/>
  <c r="A92" i="59" s="1"/>
  <c r="A93" i="59" s="1"/>
  <c r="A94" i="59" s="1"/>
  <c r="A95" i="59" s="1"/>
  <c r="A96" i="59" s="1"/>
  <c r="A97" i="59" s="1"/>
  <c r="A98" i="59" s="1"/>
  <c r="A99" i="59" s="1"/>
  <c r="A100" i="59" s="1"/>
  <c r="A101" i="59" s="1"/>
  <c r="A103" i="59" s="1"/>
  <c r="A14" i="4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A66" i="41" s="1"/>
  <c r="A67" i="41" s="1"/>
  <c r="A69" i="41" s="1"/>
  <c r="A70" i="41" s="1"/>
  <c r="A74" i="41" s="1"/>
  <c r="A75" i="41" s="1"/>
  <c r="A76" i="41" s="1"/>
  <c r="A77" i="41" s="1"/>
  <c r="A78" i="41" s="1"/>
  <c r="A79" i="41" s="1"/>
  <c r="A80" i="41" s="1"/>
  <c r="A81" i="41" s="1"/>
  <c r="A82" i="41" s="1"/>
  <c r="A83" i="41" s="1"/>
  <c r="A84" i="41" s="1"/>
  <c r="A85" i="41" s="1"/>
  <c r="A87" i="41" s="1"/>
  <c r="A88" i="41" s="1"/>
  <c r="A89" i="41" s="1"/>
  <c r="A90" i="41" s="1"/>
  <c r="A91" i="41" s="1"/>
  <c r="A92" i="41" s="1"/>
  <c r="A93" i="41" s="1"/>
  <c r="A94" i="41" s="1"/>
  <c r="A95" i="41" s="1"/>
  <c r="A96" i="41" s="1"/>
  <c r="A97" i="41" s="1"/>
  <c r="A98" i="41" s="1"/>
  <c r="A99" i="41" s="1"/>
  <c r="A100" i="41" s="1"/>
  <c r="A101" i="41" s="1"/>
  <c r="A103" i="41" s="1"/>
  <c r="A104" i="41" s="1"/>
  <c r="A18" i="67"/>
  <c r="A19" i="67" s="1"/>
  <c r="A20" i="67" s="1"/>
  <c r="A21" i="67" s="1"/>
  <c r="A22" i="67" s="1"/>
  <c r="A23" i="67" s="1"/>
  <c r="A24" i="67" s="1"/>
  <c r="A25" i="67" s="1"/>
  <c r="A26" i="67" s="1"/>
  <c r="A27" i="67" s="1"/>
  <c r="A28" i="67" s="1"/>
  <c r="A29" i="67" s="1"/>
  <c r="A30" i="67" s="1"/>
  <c r="A31" i="67" s="1"/>
  <c r="A32" i="67" s="1"/>
  <c r="A33" i="67" s="1"/>
  <c r="A34" i="67" s="1"/>
  <c r="A35" i="67" s="1"/>
  <c r="A36" i="67" s="1"/>
  <c r="A37" i="67" s="1"/>
  <c r="A40" i="67" s="1"/>
  <c r="A41" i="67" s="1"/>
  <c r="A42" i="67" s="1"/>
  <c r="A43" i="67" s="1"/>
  <c r="A44" i="67" s="1"/>
  <c r="A45" i="67" s="1"/>
  <c r="A46" i="67" s="1"/>
  <c r="A47" i="67" s="1"/>
  <c r="A48" i="67" s="1"/>
  <c r="A49" i="67" s="1"/>
  <c r="A50" i="67" s="1"/>
  <c r="A51" i="67" s="1"/>
  <c r="A53" i="67" s="1"/>
  <c r="A54" i="67" s="1"/>
  <c r="A55" i="67" s="1"/>
  <c r="A56" i="67" s="1"/>
  <c r="A57" i="67" s="1"/>
  <c r="A58" i="67" s="1"/>
  <c r="A59" i="67" s="1"/>
  <c r="A60" i="67" s="1"/>
  <c r="A61" i="67" s="1"/>
  <c r="A62" i="67" s="1"/>
  <c r="A63" i="67" s="1"/>
  <c r="A64" i="67" s="1"/>
  <c r="A65" i="67" s="1"/>
  <c r="A66" i="67" s="1"/>
  <c r="A67" i="67" s="1"/>
  <c r="A69" i="67" s="1"/>
  <c r="A70" i="67" s="1"/>
  <c r="A74" i="67" s="1"/>
  <c r="A75" i="67" s="1"/>
  <c r="A76" i="67" s="1"/>
  <c r="A77" i="67" s="1"/>
  <c r="A78" i="67" s="1"/>
  <c r="A79" i="67" s="1"/>
  <c r="A80" i="67" s="1"/>
  <c r="A81" i="67" s="1"/>
  <c r="A82" i="67" s="1"/>
  <c r="A83" i="67" s="1"/>
  <c r="A84" i="67" s="1"/>
  <c r="A85" i="67" s="1"/>
  <c r="A87" i="67" s="1"/>
  <c r="A88" i="67" s="1"/>
  <c r="A89" i="67" s="1"/>
  <c r="A90" i="67" s="1"/>
  <c r="A91" i="67" s="1"/>
  <c r="A92" i="67" s="1"/>
  <c r="A93" i="67" s="1"/>
  <c r="A94" i="67" s="1"/>
  <c r="A95" i="67" s="1"/>
  <c r="A96" i="67" s="1"/>
  <c r="A97" i="67" s="1"/>
  <c r="A98" i="67" s="1"/>
  <c r="A99" i="67" s="1"/>
  <c r="A100" i="67" s="1"/>
  <c r="A101" i="67" s="1"/>
  <c r="A103" i="67" s="1"/>
  <c r="A104" i="67" s="1"/>
  <c r="A15" i="55"/>
  <c r="A16" i="55" s="1"/>
  <c r="A16" i="44"/>
  <c r="A17" i="44" s="1"/>
  <c r="A18" i="44" s="1"/>
  <c r="A13" i="64"/>
  <c r="A14" i="64" s="1"/>
  <c r="A104" i="58" l="1"/>
  <c r="A103" i="51"/>
  <c r="A104" i="51" s="1"/>
  <c r="A15" i="64"/>
  <c r="A16" i="64" s="1"/>
  <c r="A17" i="64" s="1"/>
  <c r="A18" i="64" s="1"/>
  <c r="A19" i="64" s="1"/>
  <c r="A20" i="64" s="1"/>
  <c r="A21" i="64" s="1"/>
  <c r="A22" i="64" s="1"/>
  <c r="A23" i="64" s="1"/>
  <c r="A24" i="64" s="1"/>
  <c r="A25" i="64" s="1"/>
  <c r="A26" i="64" s="1"/>
  <c r="A27" i="64" s="1"/>
  <c r="A28" i="64" s="1"/>
  <c r="A29" i="64" s="1"/>
  <c r="A30" i="64" s="1"/>
  <c r="A31" i="64" s="1"/>
  <c r="A32" i="64" s="1"/>
  <c r="A33" i="64" s="1"/>
  <c r="A34" i="64" s="1"/>
  <c r="A35" i="64" s="1"/>
  <c r="A36" i="64" s="1"/>
  <c r="A37" i="64" s="1"/>
  <c r="A40" i="64" s="1"/>
  <c r="A41" i="64" s="1"/>
  <c r="A42" i="64" s="1"/>
  <c r="A43" i="64" s="1"/>
  <c r="A44" i="64" s="1"/>
  <c r="A45" i="64" s="1"/>
  <c r="A46" i="64" s="1"/>
  <c r="A47" i="64" s="1"/>
  <c r="A48" i="64" s="1"/>
  <c r="A49" i="64" s="1"/>
  <c r="A50" i="64" s="1"/>
  <c r="A51" i="64" s="1"/>
  <c r="A53" i="64" s="1"/>
  <c r="A54" i="64" s="1"/>
  <c r="A55" i="64" s="1"/>
  <c r="A56" i="64" s="1"/>
  <c r="A57" i="64" s="1"/>
  <c r="A58" i="64" s="1"/>
  <c r="A59" i="64" s="1"/>
  <c r="A60" i="64" s="1"/>
  <c r="A61" i="64" s="1"/>
  <c r="A62" i="64" s="1"/>
  <c r="A63" i="64" s="1"/>
  <c r="A64" i="64" s="1"/>
  <c r="A65" i="64" s="1"/>
  <c r="A66" i="64" s="1"/>
  <c r="A67" i="64" s="1"/>
  <c r="A69" i="64" s="1"/>
  <c r="A70" i="64" s="1"/>
  <c r="A74" i="64" s="1"/>
  <c r="A75" i="64" s="1"/>
  <c r="A76" i="64" s="1"/>
  <c r="A77" i="64" s="1"/>
  <c r="A78" i="64" s="1"/>
  <c r="A79" i="64" s="1"/>
  <c r="A80" i="64" s="1"/>
  <c r="A81" i="64" s="1"/>
  <c r="A82" i="64" s="1"/>
  <c r="A83" i="64" s="1"/>
  <c r="A84" i="64" s="1"/>
  <c r="A85" i="64" s="1"/>
  <c r="A87" i="64" s="1"/>
  <c r="A88" i="64" s="1"/>
  <c r="A89" i="64" s="1"/>
  <c r="A90" i="64" s="1"/>
  <c r="A91" i="64" s="1"/>
  <c r="A92" i="64" s="1"/>
  <c r="A93" i="64" s="1"/>
  <c r="A94" i="64" s="1"/>
  <c r="A95" i="64" s="1"/>
  <c r="A96" i="64" s="1"/>
  <c r="A97" i="64" s="1"/>
  <c r="A98" i="64" s="1"/>
  <c r="A99" i="64" s="1"/>
  <c r="A100" i="64" s="1"/>
  <c r="A101" i="64" s="1"/>
  <c r="A103" i="64" s="1"/>
  <c r="A104" i="64" s="1"/>
  <c r="A103" i="50"/>
  <c r="A104" i="50" s="1"/>
  <c r="A19" i="44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A30" i="44" s="1"/>
  <c r="A31" i="44" s="1"/>
  <c r="A32" i="44" s="1"/>
  <c r="A33" i="44" s="1"/>
  <c r="A34" i="44" s="1"/>
  <c r="A35" i="44" s="1"/>
  <c r="A36" i="44" s="1"/>
  <c r="A37" i="44" s="1"/>
  <c r="A40" i="44" s="1"/>
  <c r="A41" i="44" s="1"/>
  <c r="A42" i="44" s="1"/>
  <c r="A43" i="44" s="1"/>
  <c r="A44" i="44" s="1"/>
  <c r="A45" i="44" s="1"/>
  <c r="A46" i="44" s="1"/>
  <c r="A47" i="44" s="1"/>
  <c r="A48" i="44" s="1"/>
  <c r="A49" i="44" s="1"/>
  <c r="A50" i="44" s="1"/>
  <c r="A51" i="44" s="1"/>
  <c r="A53" i="44" s="1"/>
  <c r="A54" i="44" s="1"/>
  <c r="A55" i="44" s="1"/>
  <c r="A56" i="44" s="1"/>
  <c r="A57" i="44" s="1"/>
  <c r="A58" i="44" s="1"/>
  <c r="A59" i="44" s="1"/>
  <c r="A60" i="44" s="1"/>
  <c r="A61" i="44" s="1"/>
  <c r="A62" i="44" s="1"/>
  <c r="A63" i="44" s="1"/>
  <c r="A64" i="44" s="1"/>
  <c r="A65" i="44" s="1"/>
  <c r="A66" i="44" s="1"/>
  <c r="A67" i="44" s="1"/>
  <c r="A69" i="44" s="1"/>
  <c r="A70" i="44" s="1"/>
  <c r="A74" i="44" s="1"/>
  <c r="A75" i="44" s="1"/>
  <c r="A76" i="44" s="1"/>
  <c r="A77" i="44" s="1"/>
  <c r="A78" i="44" s="1"/>
  <c r="A79" i="44" s="1"/>
  <c r="A80" i="44" s="1"/>
  <c r="A81" i="44" s="1"/>
  <c r="A82" i="44" s="1"/>
  <c r="A83" i="44" s="1"/>
  <c r="A84" i="44" s="1"/>
  <c r="A85" i="44" s="1"/>
  <c r="A87" i="44" s="1"/>
  <c r="A88" i="44" s="1"/>
  <c r="A89" i="44" s="1"/>
  <c r="A90" i="44" s="1"/>
  <c r="A91" i="44" s="1"/>
  <c r="A92" i="44" s="1"/>
  <c r="A93" i="44" s="1"/>
  <c r="A94" i="44" s="1"/>
  <c r="A95" i="44" s="1"/>
  <c r="A96" i="44" s="1"/>
  <c r="A97" i="44" s="1"/>
  <c r="A98" i="44" s="1"/>
  <c r="A99" i="44" s="1"/>
  <c r="A100" i="44" s="1"/>
  <c r="A101" i="44" s="1"/>
  <c r="A103" i="44" s="1"/>
  <c r="A104" i="44" s="1"/>
  <c r="A17" i="55"/>
  <c r="A18" i="55" s="1"/>
  <c r="A19" i="55" s="1"/>
  <c r="A20" i="55" s="1"/>
  <c r="A104" i="59"/>
  <c r="A21" i="55" l="1"/>
  <c r="A22" i="55" s="1"/>
  <c r="A23" i="55" s="1"/>
  <c r="A24" i="55" s="1"/>
  <c r="A25" i="55" s="1"/>
  <c r="A26" i="55" s="1"/>
  <c r="A27" i="55" s="1"/>
  <c r="A28" i="55" s="1"/>
  <c r="A29" i="55" s="1"/>
  <c r="A30" i="55" s="1"/>
  <c r="A31" i="55" s="1"/>
  <c r="A32" i="55" s="1"/>
  <c r="A33" i="55" s="1"/>
  <c r="A34" i="55" s="1"/>
  <c r="A35" i="55" s="1"/>
  <c r="A36" i="55" s="1"/>
  <c r="A37" i="55" s="1"/>
  <c r="A40" i="55" s="1"/>
  <c r="A41" i="55" s="1"/>
  <c r="A42" i="55" s="1"/>
  <c r="A43" i="55" s="1"/>
  <c r="A44" i="55" s="1"/>
  <c r="A45" i="55" s="1"/>
  <c r="A46" i="55" s="1"/>
  <c r="A47" i="55" s="1"/>
  <c r="A48" i="55" s="1"/>
  <c r="A49" i="55" s="1"/>
  <c r="A50" i="55" s="1"/>
  <c r="A51" i="55" s="1"/>
  <c r="A53" i="55" s="1"/>
  <c r="A54" i="55" s="1"/>
  <c r="A55" i="55" s="1"/>
  <c r="A56" i="55" s="1"/>
  <c r="A57" i="55" s="1"/>
  <c r="A58" i="55" s="1"/>
  <c r="A59" i="55" s="1"/>
  <c r="A60" i="55" s="1"/>
  <c r="A61" i="55" s="1"/>
  <c r="A62" i="55" s="1"/>
  <c r="A63" i="55" s="1"/>
  <c r="A64" i="55" s="1"/>
  <c r="A65" i="55" s="1"/>
  <c r="A66" i="55" s="1"/>
  <c r="A67" i="55" s="1"/>
  <c r="A69" i="55" s="1"/>
  <c r="A70" i="55" s="1"/>
  <c r="A74" i="55" s="1"/>
  <c r="A75" i="55" s="1"/>
  <c r="A76" i="55" s="1"/>
  <c r="A77" i="55" s="1"/>
  <c r="A78" i="55" s="1"/>
  <c r="A79" i="55" s="1"/>
  <c r="A80" i="55" s="1"/>
  <c r="A81" i="55" s="1"/>
  <c r="A82" i="55" s="1"/>
  <c r="A83" i="55" s="1"/>
  <c r="A84" i="55" s="1"/>
  <c r="A85" i="55" s="1"/>
  <c r="A87" i="55" s="1"/>
  <c r="A88" i="55" s="1"/>
  <c r="A89" i="55" s="1"/>
  <c r="A90" i="55" s="1"/>
  <c r="A91" i="55" s="1"/>
  <c r="A92" i="55" s="1"/>
  <c r="A93" i="55" s="1"/>
  <c r="A94" i="55" s="1"/>
  <c r="A95" i="55" s="1"/>
  <c r="A96" i="55" s="1"/>
  <c r="A97" i="55" s="1"/>
  <c r="A98" i="55" s="1"/>
  <c r="A99" i="55" s="1"/>
  <c r="A100" i="55" s="1"/>
  <c r="A101" i="55" s="1"/>
  <c r="A103" i="55" s="1"/>
  <c r="A104" i="55" s="1"/>
  <c r="L37" i="50" l="1"/>
  <c r="L37" i="63"/>
  <c r="L37" i="53"/>
  <c r="L37" i="58"/>
  <c r="L37" i="59"/>
  <c r="L37" i="62"/>
  <c r="L37" i="47"/>
  <c r="L37" i="68"/>
  <c r="L37" i="65"/>
  <c r="L37" i="43"/>
  <c r="L37" i="66"/>
  <c r="L37" i="40"/>
  <c r="L37" i="55"/>
  <c r="L37" i="61"/>
  <c r="L37" i="41"/>
  <c r="L37" i="49"/>
  <c r="L37" i="52"/>
  <c r="L37" i="56"/>
  <c r="L37" i="67"/>
  <c r="L37" i="46"/>
  <c r="L37" i="44"/>
  <c r="L37" i="64"/>
  <c r="L36" i="65"/>
  <c r="L36" i="63"/>
  <c r="L36" i="68"/>
  <c r="L36" i="41"/>
  <c r="L36" i="57"/>
  <c r="L36" i="1"/>
  <c r="L36" i="42"/>
  <c r="L36" i="66"/>
  <c r="L36" i="62"/>
  <c r="L36" i="45"/>
  <c r="L36" i="50"/>
  <c r="L36" i="51"/>
  <c r="L36" i="67"/>
  <c r="L36" i="47"/>
  <c r="L36" i="44"/>
  <c r="L36" i="53"/>
  <c r="L36" i="48"/>
  <c r="L36" i="56"/>
  <c r="L36" i="60"/>
  <c r="L36" i="64"/>
  <c r="L36" i="54"/>
  <c r="L36" i="59"/>
  <c r="L14" i="40" l="1"/>
  <c r="L105" i="40" s="1"/>
  <c r="L14" i="1"/>
  <c r="L105" i="1" s="1"/>
  <c r="L14" i="44"/>
  <c r="L105" i="44" s="1"/>
  <c r="L14" i="43"/>
  <c r="L105" i="43" s="1"/>
  <c r="L14" i="42"/>
  <c r="L105" i="42" s="1"/>
  <c r="L14" i="41"/>
  <c r="L105" i="41" s="1"/>
  <c r="L15" i="45" l="1"/>
  <c r="L105" i="45" s="1"/>
  <c r="L15" i="47"/>
  <c r="L105" i="47" s="1"/>
  <c r="L15" i="46"/>
  <c r="L105" i="46" s="1"/>
  <c r="L16" i="49" l="1"/>
  <c r="L105" i="49" s="1"/>
  <c r="L16" i="48"/>
  <c r="L105" i="48" s="1"/>
  <c r="L16" i="50"/>
  <c r="L105" i="50" s="1"/>
  <c r="L18" i="58" l="1"/>
  <c r="L105" i="58" s="1"/>
  <c r="L18" i="57"/>
  <c r="L105" i="57" s="1"/>
  <c r="L18" i="59"/>
  <c r="L105" i="59" s="1"/>
  <c r="L17" i="53"/>
  <c r="L105" i="53" s="1"/>
  <c r="L17" i="52"/>
  <c r="L105" i="52" s="1"/>
  <c r="L17" i="56"/>
  <c r="L105" i="56" s="1"/>
  <c r="L17" i="55"/>
  <c r="L105" i="55" s="1"/>
  <c r="L17" i="54"/>
  <c r="L105" i="54" s="1"/>
  <c r="L17" i="51"/>
  <c r="L105" i="51" s="1"/>
  <c r="L19" i="60" l="1"/>
  <c r="L105" i="60" s="1"/>
  <c r="L19" i="62"/>
  <c r="L105" i="62" s="1"/>
  <c r="L19" i="61"/>
  <c r="L105" i="61" s="1"/>
  <c r="L20" i="64" l="1"/>
  <c r="L105" i="64" s="1"/>
  <c r="L20" i="63"/>
  <c r="L105" i="63" s="1"/>
  <c r="L21" i="65"/>
  <c r="L105" i="65" s="1"/>
  <c r="L22" i="66" l="1"/>
  <c r="L105" i="66" s="1"/>
  <c r="L22" i="67"/>
  <c r="L105" i="67" s="1"/>
  <c r="L23" i="68"/>
  <c r="L105" i="68" s="1"/>
  <c r="N37" i="58" l="1"/>
  <c r="N37" i="65"/>
  <c r="N37" i="62"/>
  <c r="N37" i="47"/>
  <c r="N37" i="50"/>
  <c r="N37" i="40"/>
  <c r="N37" i="55"/>
  <c r="N37" i="61"/>
  <c r="N37" i="49"/>
  <c r="N37" i="68"/>
  <c r="N37" i="52"/>
  <c r="N37" i="56"/>
  <c r="N37" i="67"/>
  <c r="N37" i="66"/>
  <c r="N37" i="46"/>
  <c r="N37" i="44"/>
  <c r="N37" i="41"/>
  <c r="N37" i="64"/>
  <c r="N37" i="59"/>
  <c r="N37" i="43"/>
  <c r="N37" i="53"/>
  <c r="N37" i="63"/>
  <c r="O37" i="65" l="1"/>
  <c r="O37" i="62"/>
  <c r="O37" i="50"/>
  <c r="O37" i="40"/>
  <c r="O37" i="61"/>
  <c r="O37" i="59"/>
  <c r="O37" i="58"/>
  <c r="O37" i="47"/>
  <c r="O37" i="49"/>
  <c r="O37" i="68"/>
  <c r="O37" i="52"/>
  <c r="O37" i="56"/>
  <c r="O37" i="67"/>
  <c r="O37" i="66"/>
  <c r="O37" i="55"/>
  <c r="O37" i="46"/>
  <c r="O37" i="44"/>
  <c r="O37" i="41"/>
  <c r="O37" i="64"/>
  <c r="O37" i="43"/>
  <c r="O37" i="53"/>
  <c r="O37" i="63"/>
  <c r="M37" i="59" l="1"/>
  <c r="M37" i="62"/>
  <c r="M37" i="65"/>
  <c r="M37" i="50"/>
  <c r="M37" i="66"/>
  <c r="M37" i="40"/>
  <c r="M37" i="55"/>
  <c r="M37" i="47"/>
  <c r="M37" i="61"/>
  <c r="M37" i="41"/>
  <c r="M37" i="68"/>
  <c r="M37" i="52"/>
  <c r="M37" i="56"/>
  <c r="M37" i="67"/>
  <c r="M37" i="49"/>
  <c r="M37" i="46"/>
  <c r="M37" i="44"/>
  <c r="M37" i="63"/>
  <c r="M37" i="64"/>
  <c r="M37" i="43"/>
  <c r="M37" i="53"/>
  <c r="M37" i="58"/>
  <c r="H37" i="52" l="1"/>
  <c r="H37" i="62"/>
  <c r="H37" i="50"/>
  <c r="H37" i="64"/>
  <c r="H37" i="47"/>
  <c r="H37" i="53"/>
  <c r="H37" i="60"/>
  <c r="H37" i="61"/>
  <c r="H37" i="54"/>
  <c r="H37" i="48"/>
  <c r="H37" i="66"/>
  <c r="H37" i="68"/>
  <c r="H37" i="51"/>
  <c r="H37" i="49"/>
  <c r="H37" i="55"/>
  <c r="H37" i="57"/>
  <c r="H37" i="59"/>
  <c r="H37" i="65"/>
  <c r="H37" i="63"/>
  <c r="H37" i="56"/>
  <c r="H37" i="67"/>
  <c r="H37" i="45"/>
  <c r="H37" i="44"/>
  <c r="H37" i="46"/>
  <c r="H37" i="43"/>
  <c r="H37" i="41"/>
  <c r="H37" i="40"/>
  <c r="H37" i="42"/>
  <c r="H37" i="1"/>
  <c r="J37" i="45" l="1"/>
  <c r="I37" i="45"/>
  <c r="J37" i="66"/>
  <c r="I37" i="66"/>
  <c r="J37" i="58"/>
  <c r="I37" i="48"/>
  <c r="J37" i="48"/>
  <c r="J37" i="67"/>
  <c r="I37" i="67"/>
  <c r="J37" i="54"/>
  <c r="I37" i="54"/>
  <c r="I37" i="56"/>
  <c r="J37" i="56"/>
  <c r="J37" i="61"/>
  <c r="I37" i="61"/>
  <c r="J37" i="63"/>
  <c r="I37" i="63"/>
  <c r="J37" i="60"/>
  <c r="I37" i="60"/>
  <c r="I37" i="1"/>
  <c r="J37" i="1"/>
  <c r="J37" i="65"/>
  <c r="I37" i="65"/>
  <c r="I37" i="53"/>
  <c r="J37" i="53"/>
  <c r="J37" i="44"/>
  <c r="I37" i="44"/>
  <c r="J37" i="42"/>
  <c r="I37" i="42"/>
  <c r="J37" i="59"/>
  <c r="I37" i="59"/>
  <c r="J37" i="47"/>
  <c r="I37" i="47"/>
  <c r="J37" i="40"/>
  <c r="I37" i="40"/>
  <c r="I37" i="57"/>
  <c r="J37" i="57"/>
  <c r="I37" i="64"/>
  <c r="J37" i="64"/>
  <c r="I37" i="41"/>
  <c r="J37" i="41"/>
  <c r="J37" i="55"/>
  <c r="I37" i="55"/>
  <c r="J37" i="50"/>
  <c r="I37" i="50"/>
  <c r="J37" i="43"/>
  <c r="I37" i="43"/>
  <c r="I37" i="49"/>
  <c r="J37" i="49"/>
  <c r="J37" i="62"/>
  <c r="I37" i="62"/>
  <c r="J37" i="68"/>
  <c r="I37" i="68"/>
  <c r="J37" i="46"/>
  <c r="I37" i="46"/>
  <c r="I37" i="51"/>
  <c r="J37" i="51"/>
  <c r="I37" i="52"/>
  <c r="J37" i="52"/>
  <c r="O36" i="45" l="1"/>
  <c r="O36" i="56"/>
  <c r="O36" i="57"/>
  <c r="O36" i="54"/>
  <c r="O36" i="41"/>
  <c r="O36" i="1"/>
  <c r="O36" i="53"/>
  <c r="O36" i="59"/>
  <c r="O36" i="50"/>
  <c r="O36" i="47"/>
  <c r="O36" i="51"/>
  <c r="O36" i="64"/>
  <c r="O36" i="62"/>
  <c r="O36" i="60"/>
  <c r="O36" i="66"/>
  <c r="O36" i="67"/>
  <c r="O36" i="44"/>
  <c r="O36" i="63"/>
  <c r="O36" i="48"/>
  <c r="O36" i="68"/>
  <c r="O36" i="42"/>
  <c r="O36" i="65"/>
  <c r="O21" i="65" l="1"/>
  <c r="O23" i="68"/>
  <c r="M23" i="68"/>
  <c r="M21" i="65"/>
  <c r="O19" i="62" l="1"/>
  <c r="O19" i="60"/>
  <c r="O19" i="61"/>
  <c r="M19" i="62"/>
  <c r="M19" i="60"/>
  <c r="M19" i="61"/>
  <c r="M36" i="51"/>
  <c r="M36" i="1"/>
  <c r="M36" i="48"/>
  <c r="M36" i="56"/>
  <c r="M36" i="67"/>
  <c r="M36" i="66"/>
  <c r="M36" i="44"/>
  <c r="M36" i="41"/>
  <c r="M36" i="63"/>
  <c r="M36" i="59"/>
  <c r="M36" i="42"/>
  <c r="M36" i="68"/>
  <c r="M36" i="60"/>
  <c r="M36" i="54"/>
  <c r="M36" i="65"/>
  <c r="M36" i="62"/>
  <c r="M36" i="50"/>
  <c r="M36" i="45"/>
  <c r="M36" i="57"/>
  <c r="M36" i="53"/>
  <c r="M36" i="64"/>
  <c r="M36" i="47"/>
  <c r="O17" i="56"/>
  <c r="O17" i="54"/>
  <c r="O17" i="53"/>
  <c r="O17" i="55"/>
  <c r="O17" i="51"/>
  <c r="O17" i="52"/>
  <c r="O14" i="41"/>
  <c r="O14" i="40"/>
  <c r="O14" i="1"/>
  <c r="O14" i="44"/>
  <c r="O14" i="43"/>
  <c r="O14" i="42"/>
  <c r="M17" i="53"/>
  <c r="M17" i="56"/>
  <c r="M17" i="51"/>
  <c r="M17" i="54"/>
  <c r="M17" i="55"/>
  <c r="M17" i="52"/>
  <c r="O16" i="48"/>
  <c r="O16" i="49"/>
  <c r="O16" i="50"/>
  <c r="M15" i="46"/>
  <c r="M15" i="47"/>
  <c r="M15" i="45"/>
  <c r="M14" i="41"/>
  <c r="M14" i="1"/>
  <c r="M14" i="44"/>
  <c r="M14" i="43"/>
  <c r="M14" i="42"/>
  <c r="M14" i="40"/>
  <c r="M16" i="50"/>
  <c r="M16" i="48"/>
  <c r="M16" i="49"/>
  <c r="M22" i="66"/>
  <c r="M22" i="67"/>
  <c r="O15" i="46"/>
  <c r="O15" i="47"/>
  <c r="O15" i="45"/>
  <c r="M18" i="58"/>
  <c r="M18" i="59"/>
  <c r="M18" i="57"/>
  <c r="M20" i="64"/>
  <c r="M20" i="63"/>
  <c r="O22" i="66"/>
  <c r="O22" i="67"/>
  <c r="O18" i="58"/>
  <c r="O18" i="59"/>
  <c r="O18" i="57"/>
  <c r="O20" i="63"/>
  <c r="O20" i="64"/>
  <c r="O63" i="63" l="1"/>
  <c r="O48" i="63"/>
  <c r="O50" i="66"/>
  <c r="O62" i="57" l="1"/>
  <c r="O62" i="43"/>
  <c r="O62" i="49"/>
  <c r="O62" i="47"/>
  <c r="O62" i="44"/>
  <c r="O62" i="42"/>
  <c r="O62" i="61"/>
  <c r="O62" i="50"/>
  <c r="O62" i="60"/>
  <c r="O62" i="62"/>
  <c r="O62" i="46"/>
  <c r="O62" i="55"/>
  <c r="O62" i="56"/>
  <c r="O62" i="59"/>
  <c r="O62" i="58"/>
  <c r="O62" i="54"/>
  <c r="O62" i="48"/>
  <c r="O62" i="45"/>
  <c r="O58" i="64"/>
  <c r="O58" i="65"/>
  <c r="O58" i="68"/>
  <c r="O58" i="67"/>
  <c r="O46" i="52"/>
  <c r="O46" i="53"/>
  <c r="O46" i="51"/>
  <c r="O51" i="68"/>
  <c r="O51" i="67"/>
  <c r="O49" i="64"/>
  <c r="O49" i="65"/>
  <c r="O56" i="44"/>
  <c r="O56" i="58"/>
  <c r="O56" i="62"/>
  <c r="O56" i="42"/>
  <c r="O56" i="48"/>
  <c r="O56" i="47"/>
  <c r="O56" i="56"/>
  <c r="O56" i="43"/>
  <c r="O56" i="45"/>
  <c r="O56" i="60"/>
  <c r="O56" i="55"/>
  <c r="O56" i="61"/>
  <c r="O56" i="57"/>
  <c r="O56" i="59"/>
  <c r="O56" i="49"/>
  <c r="O56" i="54"/>
  <c r="O56" i="46"/>
  <c r="O56" i="50"/>
  <c r="O47" i="56"/>
  <c r="O47" i="55"/>
  <c r="O47" i="57"/>
  <c r="O47" i="62"/>
  <c r="O47" i="60"/>
  <c r="O47" i="61"/>
  <c r="O47" i="58"/>
  <c r="O47" i="59"/>
  <c r="O47" i="54"/>
  <c r="O55" i="40"/>
  <c r="O55" i="52"/>
  <c r="O55" i="41"/>
  <c r="O55" i="53"/>
  <c r="O55" i="1"/>
  <c r="O55" i="51"/>
  <c r="O45" i="45"/>
  <c r="O45" i="42"/>
  <c r="O45" i="50"/>
  <c r="O45" i="44"/>
  <c r="O45" i="46"/>
  <c r="O45" i="48"/>
  <c r="O45" i="43"/>
  <c r="O45" i="47"/>
  <c r="O45" i="49"/>
  <c r="O57" i="63"/>
  <c r="O57" i="66"/>
  <c r="O67" i="56"/>
  <c r="O67" i="58"/>
  <c r="O67" i="59"/>
  <c r="O67" i="68"/>
  <c r="O67" i="61"/>
  <c r="O67" i="55"/>
  <c r="O67" i="57"/>
  <c r="O67" i="67"/>
  <c r="O67" i="66"/>
  <c r="O67" i="60"/>
  <c r="O67" i="54"/>
  <c r="O67" i="62"/>
  <c r="O64" i="64"/>
  <c r="O64" i="65"/>
  <c r="O64" i="66"/>
  <c r="O64" i="67"/>
  <c r="O64" i="68"/>
  <c r="O66" i="53"/>
  <c r="O66" i="51"/>
  <c r="O66" i="52"/>
  <c r="O61" i="40"/>
  <c r="O61" i="53"/>
  <c r="O61" i="41"/>
  <c r="O61" i="1"/>
  <c r="O61" i="51"/>
  <c r="O61" i="52"/>
  <c r="O44" i="40"/>
  <c r="O44" i="41"/>
  <c r="O44" i="1"/>
  <c r="M48" i="63" l="1"/>
  <c r="M50" i="66"/>
  <c r="M49" i="64" l="1"/>
  <c r="M49" i="65"/>
  <c r="M45" i="49"/>
  <c r="M45" i="47"/>
  <c r="M45" i="45"/>
  <c r="M45" i="48"/>
  <c r="M45" i="43"/>
  <c r="M45" i="46"/>
  <c r="M45" i="44"/>
  <c r="M45" i="42"/>
  <c r="M45" i="50"/>
  <c r="M51" i="67"/>
  <c r="M51" i="68"/>
  <c r="M46" i="53"/>
  <c r="M46" i="51"/>
  <c r="M46" i="52"/>
  <c r="M44" i="1"/>
  <c r="M44" i="41"/>
  <c r="M44" i="40"/>
  <c r="M47" i="56"/>
  <c r="M47" i="58"/>
  <c r="M47" i="60"/>
  <c r="M47" i="54"/>
  <c r="M47" i="59"/>
  <c r="M47" i="62"/>
  <c r="M47" i="61"/>
  <c r="M47" i="57"/>
  <c r="M47" i="55"/>
  <c r="M70" i="62" l="1"/>
  <c r="M70" i="1"/>
  <c r="M70" i="53"/>
  <c r="M70" i="58"/>
  <c r="M70" i="63"/>
  <c r="M70" i="50"/>
  <c r="M70" i="48"/>
  <c r="M70" i="47"/>
  <c r="M70" i="54"/>
  <c r="M70" i="46"/>
  <c r="M70" i="44"/>
  <c r="M70" i="64"/>
  <c r="M70" i="67"/>
  <c r="M70" i="42"/>
  <c r="M70" i="40"/>
  <c r="M70" i="56"/>
  <c r="M70" i="49"/>
  <c r="M70" i="45"/>
  <c r="M70" i="41"/>
  <c r="M70" i="68"/>
  <c r="M70" i="65"/>
  <c r="M70" i="61"/>
  <c r="M70" i="60"/>
  <c r="M70" i="51"/>
  <c r="M70" i="52"/>
  <c r="M70" i="55"/>
  <c r="M70" i="59"/>
  <c r="M70" i="66"/>
  <c r="M70" i="57"/>
  <c r="M70" i="43"/>
  <c r="O70" i="48"/>
  <c r="O105" i="48" s="1"/>
  <c r="O70" i="44"/>
  <c r="O105" i="44" s="1"/>
  <c r="O70" i="41"/>
  <c r="O105" i="41" s="1"/>
  <c r="O70" i="50"/>
  <c r="O105" i="50" s="1"/>
  <c r="O70" i="53"/>
  <c r="O105" i="53" s="1"/>
  <c r="O70" i="47"/>
  <c r="O105" i="47" s="1"/>
  <c r="O70" i="49"/>
  <c r="O105" i="49" s="1"/>
  <c r="O70" i="56"/>
  <c r="O105" i="56" s="1"/>
  <c r="O70" i="62"/>
  <c r="O105" i="62" s="1"/>
  <c r="O70" i="64"/>
  <c r="O105" i="64" s="1"/>
  <c r="O70" i="45"/>
  <c r="O105" i="45" s="1"/>
  <c r="O70" i="42"/>
  <c r="O105" i="42" s="1"/>
  <c r="O70" i="52"/>
  <c r="O105" i="52" s="1"/>
  <c r="O70" i="63"/>
  <c r="O105" i="63" s="1"/>
  <c r="O70" i="68"/>
  <c r="O105" i="68" s="1"/>
  <c r="O70" i="40"/>
  <c r="O105" i="40" s="1"/>
  <c r="O70" i="58"/>
  <c r="O105" i="58" s="1"/>
  <c r="O70" i="1"/>
  <c r="O105" i="1" s="1"/>
  <c r="O70" i="66"/>
  <c r="O105" i="66" s="1"/>
  <c r="O70" i="46"/>
  <c r="O105" i="46" s="1"/>
  <c r="O70" i="55"/>
  <c r="O105" i="55" s="1"/>
  <c r="O70" i="67"/>
  <c r="O105" i="67" s="1"/>
  <c r="O70" i="60"/>
  <c r="O105" i="60" s="1"/>
  <c r="O70" i="65"/>
  <c r="O105" i="65" s="1"/>
  <c r="O70" i="54"/>
  <c r="O105" i="54" s="1"/>
  <c r="O70" i="61"/>
  <c r="O105" i="61" s="1"/>
  <c r="O70" i="43"/>
  <c r="O105" i="43" s="1"/>
  <c r="O70" i="57"/>
  <c r="O105" i="57" s="1"/>
  <c r="O70" i="51"/>
  <c r="O105" i="51" s="1"/>
  <c r="O70" i="59"/>
  <c r="O105" i="59" s="1"/>
  <c r="M63" i="63"/>
  <c r="M64" i="65" l="1"/>
  <c r="M64" i="66"/>
  <c r="M64" i="67"/>
  <c r="M105" i="67" s="1"/>
  <c r="M64" i="64"/>
  <c r="M64" i="68"/>
  <c r="M66" i="52"/>
  <c r="M66" i="53"/>
  <c r="M66" i="51"/>
  <c r="M57" i="66"/>
  <c r="M57" i="63"/>
  <c r="M105" i="63" s="1"/>
  <c r="M61" i="51"/>
  <c r="M61" i="1"/>
  <c r="M61" i="52"/>
  <c r="M61" i="41"/>
  <c r="M105" i="41" s="1"/>
  <c r="M61" i="40"/>
  <c r="M61" i="53"/>
  <c r="M55" i="52"/>
  <c r="M55" i="40"/>
  <c r="M55" i="1"/>
  <c r="M105" i="1" s="1"/>
  <c r="M55" i="53"/>
  <c r="M55" i="51"/>
  <c r="M55" i="41"/>
  <c r="M67" i="54"/>
  <c r="M67" i="67"/>
  <c r="M67" i="58"/>
  <c r="M67" i="59"/>
  <c r="M67" i="68"/>
  <c r="M67" i="60"/>
  <c r="M67" i="61"/>
  <c r="M67" i="55"/>
  <c r="M67" i="66"/>
  <c r="M67" i="62"/>
  <c r="M67" i="56"/>
  <c r="M67" i="57"/>
  <c r="M58" i="68"/>
  <c r="M58" i="67"/>
  <c r="M58" i="65"/>
  <c r="M105" i="65" s="1"/>
  <c r="M58" i="64"/>
  <c r="M105" i="55"/>
  <c r="M56" i="59"/>
  <c r="M56" i="42"/>
  <c r="M56" i="46"/>
  <c r="M56" i="49"/>
  <c r="M56" i="58"/>
  <c r="M105" i="58" s="1"/>
  <c r="M56" i="44"/>
  <c r="M56" i="55"/>
  <c r="M56" i="48"/>
  <c r="M56" i="56"/>
  <c r="M56" i="62"/>
  <c r="M56" i="57"/>
  <c r="M105" i="57" s="1"/>
  <c r="M56" i="61"/>
  <c r="M56" i="60"/>
  <c r="M56" i="50"/>
  <c r="M56" i="43"/>
  <c r="M56" i="45"/>
  <c r="M56" i="47"/>
  <c r="M56" i="54"/>
  <c r="M62" i="45"/>
  <c r="M62" i="62"/>
  <c r="M62" i="58"/>
  <c r="M62" i="48"/>
  <c r="M62" i="47"/>
  <c r="M62" i="49"/>
  <c r="M62" i="42"/>
  <c r="M62" i="54"/>
  <c r="M62" i="56"/>
  <c r="M62" i="57"/>
  <c r="M62" i="61"/>
  <c r="M62" i="50"/>
  <c r="M62" i="43"/>
  <c r="M62" i="59"/>
  <c r="M62" i="60"/>
  <c r="M62" i="55"/>
  <c r="M62" i="46"/>
  <c r="M62" i="44"/>
  <c r="M105" i="62" l="1"/>
  <c r="M105" i="50"/>
  <c r="M105" i="48"/>
  <c r="M105" i="42"/>
  <c r="M105" i="64"/>
  <c r="M105" i="66"/>
  <c r="M105" i="52"/>
  <c r="M105" i="43"/>
  <c r="M105" i="40"/>
  <c r="M105" i="46"/>
  <c r="M105" i="54"/>
  <c r="M105" i="61"/>
  <c r="M105" i="44"/>
  <c r="M105" i="53"/>
  <c r="M105" i="45"/>
  <c r="M105" i="49"/>
  <c r="M105" i="51"/>
  <c r="M105" i="47"/>
  <c r="M105" i="56"/>
  <c r="M105" i="60"/>
  <c r="M105" i="59"/>
  <c r="M105" i="68"/>
  <c r="H104" i="65"/>
  <c r="H104" i="57"/>
  <c r="H104" i="60"/>
  <c r="H104" i="45"/>
  <c r="H104" i="41"/>
  <c r="H104" i="54"/>
  <c r="H104" i="59"/>
  <c r="H104" i="63"/>
  <c r="H104" i="58"/>
  <c r="H104" i="55"/>
  <c r="H104" i="48"/>
  <c r="H104" i="53"/>
  <c r="H104" i="67"/>
  <c r="H104" i="61"/>
  <c r="H104" i="47"/>
  <c r="H104" i="50"/>
  <c r="H104" i="51"/>
  <c r="H104" i="49"/>
  <c r="H104" i="43"/>
  <c r="H104" i="64"/>
  <c r="H104" i="1"/>
  <c r="H104" i="68"/>
  <c r="H104" i="40"/>
  <c r="H104" i="52"/>
  <c r="H104" i="62"/>
  <c r="H104" i="44"/>
  <c r="H104" i="42"/>
  <c r="H104" i="56"/>
  <c r="H104" i="66"/>
  <c r="H104" i="46"/>
  <c r="J104" i="46" l="1"/>
  <c r="I104" i="46"/>
  <c r="I104" i="52"/>
  <c r="J104" i="52"/>
  <c r="J104" i="49"/>
  <c r="I104" i="49"/>
  <c r="J104" i="53"/>
  <c r="I104" i="53"/>
  <c r="I104" i="54"/>
  <c r="J104" i="54"/>
  <c r="J104" i="66"/>
  <c r="I104" i="66"/>
  <c r="I104" i="40"/>
  <c r="J104" i="40"/>
  <c r="I104" i="51"/>
  <c r="J104" i="51"/>
  <c r="I104" i="48"/>
  <c r="J104" i="48"/>
  <c r="I104" i="41"/>
  <c r="J104" i="41"/>
  <c r="I104" i="56"/>
  <c r="J104" i="56"/>
  <c r="J104" i="68"/>
  <c r="I104" i="68"/>
  <c r="J104" i="50"/>
  <c r="I104" i="50"/>
  <c r="J104" i="55"/>
  <c r="I104" i="55"/>
  <c r="J104" i="45"/>
  <c r="I104" i="45"/>
  <c r="J104" i="42"/>
  <c r="I104" i="42"/>
  <c r="I104" i="1"/>
  <c r="J104" i="1"/>
  <c r="J104" i="47"/>
  <c r="I104" i="47"/>
  <c r="J104" i="58"/>
  <c r="I104" i="58"/>
  <c r="J104" i="60"/>
  <c r="I104" i="60"/>
  <c r="I104" i="44"/>
  <c r="J104" i="44"/>
  <c r="I104" i="64"/>
  <c r="J104" i="64"/>
  <c r="I104" i="61"/>
  <c r="J104" i="61"/>
  <c r="I104" i="63"/>
  <c r="J104" i="63"/>
  <c r="J104" i="57"/>
  <c r="I104" i="57"/>
  <c r="J104" i="62"/>
  <c r="I104" i="62"/>
  <c r="J104" i="43"/>
  <c r="I104" i="43"/>
  <c r="J104" i="67"/>
  <c r="I104" i="67"/>
  <c r="J104" i="59"/>
  <c r="I104" i="59"/>
  <c r="J104" i="65"/>
  <c r="I104" i="65"/>
  <c r="N66" i="51" l="1"/>
  <c r="N66" i="53"/>
  <c r="N66" i="52"/>
  <c r="N16" i="48"/>
  <c r="N16" i="50"/>
  <c r="N16" i="49"/>
  <c r="H103" i="64"/>
  <c r="H103" i="68"/>
  <c r="H103" i="55"/>
  <c r="H103" i="63"/>
  <c r="H103" i="44"/>
  <c r="H103" i="57"/>
  <c r="H103" i="62"/>
  <c r="H103" i="56"/>
  <c r="H103" i="59"/>
  <c r="H103" i="45"/>
  <c r="H103" i="1"/>
  <c r="H103" i="66"/>
  <c r="H103" i="46"/>
  <c r="H103" i="58"/>
  <c r="H103" i="40"/>
  <c r="H103" i="42"/>
  <c r="H103" i="50"/>
  <c r="H103" i="61"/>
  <c r="H103" i="48"/>
  <c r="H103" i="60"/>
  <c r="H103" i="43"/>
  <c r="H103" i="41"/>
  <c r="H103" i="47"/>
  <c r="H103" i="53"/>
  <c r="H103" i="52"/>
  <c r="H103" i="54"/>
  <c r="H103" i="49"/>
  <c r="H103" i="65"/>
  <c r="H103" i="51"/>
  <c r="H103" i="67"/>
  <c r="H36" i="68"/>
  <c r="H36" i="58"/>
  <c r="H36" i="48"/>
  <c r="H36" i="66"/>
  <c r="H36" i="67"/>
  <c r="H36" i="64"/>
  <c r="H36" i="61"/>
  <c r="H36" i="49"/>
  <c r="H36" i="55"/>
  <c r="H36" i="52"/>
  <c r="H36" i="51"/>
  <c r="H36" i="59"/>
  <c r="H36" i="57"/>
  <c r="H36" i="43"/>
  <c r="H36" i="65"/>
  <c r="H36" i="45"/>
  <c r="H36" i="60"/>
  <c r="H36" i="63"/>
  <c r="H36" i="41"/>
  <c r="H36" i="50"/>
  <c r="H36" i="47"/>
  <c r="H36" i="1"/>
  <c r="H36" i="56"/>
  <c r="H36" i="53"/>
  <c r="H36" i="46"/>
  <c r="H36" i="54"/>
  <c r="H36" i="44"/>
  <c r="H36" i="42"/>
  <c r="H36" i="40"/>
  <c r="H36" i="62"/>
  <c r="N67" i="67"/>
  <c r="N67" i="54"/>
  <c r="N67" i="57"/>
  <c r="N67" i="61"/>
  <c r="N67" i="66"/>
  <c r="N67" i="62"/>
  <c r="N67" i="56"/>
  <c r="N67" i="68"/>
  <c r="N67" i="58"/>
  <c r="N67" i="60"/>
  <c r="N67" i="55"/>
  <c r="N67" i="59"/>
  <c r="N36" i="53"/>
  <c r="N36" i="68"/>
  <c r="N36" i="45"/>
  <c r="N36" i="47"/>
  <c r="N36" i="66"/>
  <c r="N36" i="50"/>
  <c r="N36" i="57"/>
  <c r="N36" i="44"/>
  <c r="N36" i="54"/>
  <c r="N36" i="42"/>
  <c r="N36" i="51"/>
  <c r="N36" i="41"/>
  <c r="N36" i="48"/>
  <c r="N36" i="63"/>
  <c r="N36" i="67"/>
  <c r="N36" i="65"/>
  <c r="N36" i="60"/>
  <c r="N36" i="1"/>
  <c r="N36" i="59"/>
  <c r="N36" i="62"/>
  <c r="N36" i="56"/>
  <c r="N36" i="64"/>
  <c r="N17" i="53"/>
  <c r="N17" i="54"/>
  <c r="N17" i="51"/>
  <c r="N17" i="55"/>
  <c r="N17" i="56"/>
  <c r="N17" i="52"/>
  <c r="N21" i="65"/>
  <c r="N23" i="68"/>
  <c r="N20" i="64" l="1"/>
  <c r="N20" i="63"/>
  <c r="I36" i="62"/>
  <c r="J36" i="62"/>
  <c r="I36" i="40"/>
  <c r="J36" i="40"/>
  <c r="J36" i="56"/>
  <c r="I36" i="56"/>
  <c r="J36" i="60"/>
  <c r="I36" i="60"/>
  <c r="J36" i="51"/>
  <c r="I36" i="51"/>
  <c r="J36" i="67"/>
  <c r="I36" i="67"/>
  <c r="J103" i="51"/>
  <c r="J102" i="51" s="1"/>
  <c r="J72" i="51" s="1"/>
  <c r="I103" i="51"/>
  <c r="I102" i="51" s="1"/>
  <c r="I71" i="51" s="1"/>
  <c r="I103" i="47"/>
  <c r="I102" i="47" s="1"/>
  <c r="I71" i="47" s="1"/>
  <c r="J103" i="47"/>
  <c r="J102" i="47" s="1"/>
  <c r="J72" i="47" s="1"/>
  <c r="J103" i="50"/>
  <c r="J102" i="50" s="1"/>
  <c r="J72" i="50" s="1"/>
  <c r="I103" i="50"/>
  <c r="I102" i="50" s="1"/>
  <c r="I71" i="50" s="1"/>
  <c r="J103" i="1"/>
  <c r="J102" i="1" s="1"/>
  <c r="J72" i="1" s="1"/>
  <c r="I103" i="1"/>
  <c r="I102" i="1" s="1"/>
  <c r="I71" i="1" s="1"/>
  <c r="I103" i="44"/>
  <c r="I102" i="44" s="1"/>
  <c r="I71" i="44" s="1"/>
  <c r="J103" i="44"/>
  <c r="J102" i="44" s="1"/>
  <c r="J72" i="44" s="1"/>
  <c r="J36" i="63"/>
  <c r="I36" i="63"/>
  <c r="J103" i="57"/>
  <c r="J102" i="57" s="1"/>
  <c r="J72" i="57" s="1"/>
  <c r="I103" i="57"/>
  <c r="I102" i="57" s="1"/>
  <c r="I71" i="57" s="1"/>
  <c r="N14" i="42"/>
  <c r="N14" i="44"/>
  <c r="N14" i="43"/>
  <c r="N14" i="40"/>
  <c r="N14" i="1"/>
  <c r="N14" i="41"/>
  <c r="I36" i="42"/>
  <c r="J36" i="42"/>
  <c r="I36" i="1"/>
  <c r="J36" i="1"/>
  <c r="I36" i="45"/>
  <c r="J36" i="45"/>
  <c r="J36" i="52"/>
  <c r="I36" i="52"/>
  <c r="I36" i="66"/>
  <c r="J36" i="66"/>
  <c r="I103" i="65"/>
  <c r="I102" i="65" s="1"/>
  <c r="I71" i="65" s="1"/>
  <c r="J103" i="65"/>
  <c r="J102" i="65" s="1"/>
  <c r="J72" i="65" s="1"/>
  <c r="J103" i="41"/>
  <c r="J102" i="41" s="1"/>
  <c r="J72" i="41" s="1"/>
  <c r="I103" i="41"/>
  <c r="I102" i="41" s="1"/>
  <c r="I71" i="41" s="1"/>
  <c r="I103" i="42"/>
  <c r="I102" i="42" s="1"/>
  <c r="I71" i="42" s="1"/>
  <c r="J103" i="42"/>
  <c r="J102" i="42" s="1"/>
  <c r="J72" i="42" s="1"/>
  <c r="I103" i="45"/>
  <c r="I102" i="45" s="1"/>
  <c r="I71" i="45" s="1"/>
  <c r="J103" i="45"/>
  <c r="J102" i="45" s="1"/>
  <c r="J72" i="45" s="1"/>
  <c r="I103" i="63"/>
  <c r="I102" i="63" s="1"/>
  <c r="I71" i="63" s="1"/>
  <c r="J103" i="63"/>
  <c r="J102" i="63" s="1"/>
  <c r="J72" i="63" s="1"/>
  <c r="N22" i="67"/>
  <c r="N22" i="66"/>
  <c r="J36" i="64"/>
  <c r="I36" i="64"/>
  <c r="J103" i="66"/>
  <c r="J102" i="66" s="1"/>
  <c r="J72" i="66" s="1"/>
  <c r="I103" i="66"/>
  <c r="I102" i="66" s="1"/>
  <c r="I71" i="66" s="1"/>
  <c r="N19" i="61"/>
  <c r="N19" i="60"/>
  <c r="N19" i="62"/>
  <c r="N18" i="57"/>
  <c r="N18" i="59"/>
  <c r="N18" i="58"/>
  <c r="N15" i="45"/>
  <c r="N15" i="46"/>
  <c r="N15" i="47"/>
  <c r="J36" i="44"/>
  <c r="I36" i="44"/>
  <c r="J36" i="47"/>
  <c r="I36" i="47"/>
  <c r="I36" i="65"/>
  <c r="J36" i="65"/>
  <c r="I36" i="55"/>
  <c r="J36" i="55"/>
  <c r="I36" i="48"/>
  <c r="J36" i="48"/>
  <c r="J103" i="49"/>
  <c r="J102" i="49" s="1"/>
  <c r="J72" i="49" s="1"/>
  <c r="I103" i="49"/>
  <c r="I102" i="49" s="1"/>
  <c r="I71" i="49" s="1"/>
  <c r="J103" i="43"/>
  <c r="J102" i="43" s="1"/>
  <c r="J72" i="43" s="1"/>
  <c r="I103" i="43"/>
  <c r="I102" i="43" s="1"/>
  <c r="I71" i="43" s="1"/>
  <c r="I103" i="40"/>
  <c r="I102" i="40" s="1"/>
  <c r="I71" i="40" s="1"/>
  <c r="J103" i="40"/>
  <c r="J102" i="40" s="1"/>
  <c r="J72" i="40" s="1"/>
  <c r="I103" i="59"/>
  <c r="I102" i="59" s="1"/>
  <c r="I71" i="59" s="1"/>
  <c r="J103" i="59"/>
  <c r="J102" i="59" s="1"/>
  <c r="J72" i="59" s="1"/>
  <c r="J103" i="55"/>
  <c r="J102" i="55" s="1"/>
  <c r="J72" i="55" s="1"/>
  <c r="I103" i="55"/>
  <c r="I102" i="55" s="1"/>
  <c r="I71" i="55" s="1"/>
  <c r="J36" i="53"/>
  <c r="I36" i="53"/>
  <c r="I103" i="67"/>
  <c r="I102" i="67" s="1"/>
  <c r="I71" i="67" s="1"/>
  <c r="J103" i="67"/>
  <c r="J102" i="67" s="1"/>
  <c r="J72" i="67" s="1"/>
  <c r="J103" i="53"/>
  <c r="J102" i="53" s="1"/>
  <c r="J72" i="53" s="1"/>
  <c r="I103" i="53"/>
  <c r="I102" i="53" s="1"/>
  <c r="I71" i="53" s="1"/>
  <c r="J36" i="54"/>
  <c r="I36" i="54"/>
  <c r="I36" i="50"/>
  <c r="J36" i="50"/>
  <c r="J36" i="43"/>
  <c r="I36" i="43"/>
  <c r="I36" i="49"/>
  <c r="J36" i="49"/>
  <c r="J36" i="58"/>
  <c r="I36" i="58"/>
  <c r="J103" i="54"/>
  <c r="J102" i="54" s="1"/>
  <c r="J72" i="54" s="1"/>
  <c r="I103" i="54"/>
  <c r="I102" i="54" s="1"/>
  <c r="I71" i="54" s="1"/>
  <c r="I103" i="60"/>
  <c r="I102" i="60" s="1"/>
  <c r="I71" i="60" s="1"/>
  <c r="J103" i="60"/>
  <c r="J102" i="60" s="1"/>
  <c r="J72" i="60" s="1"/>
  <c r="J103" i="58"/>
  <c r="J102" i="58" s="1"/>
  <c r="J72" i="58" s="1"/>
  <c r="I103" i="58"/>
  <c r="I102" i="58" s="1"/>
  <c r="I71" i="58" s="1"/>
  <c r="I103" i="56"/>
  <c r="I102" i="56" s="1"/>
  <c r="I71" i="56" s="1"/>
  <c r="J103" i="56"/>
  <c r="J102" i="56" s="1"/>
  <c r="J72" i="56" s="1"/>
  <c r="J103" i="68"/>
  <c r="J102" i="68" s="1"/>
  <c r="J72" i="68" s="1"/>
  <c r="I103" i="68"/>
  <c r="I102" i="68" s="1"/>
  <c r="I71" i="68" s="1"/>
  <c r="J36" i="59"/>
  <c r="I36" i="59"/>
  <c r="J103" i="61"/>
  <c r="J102" i="61" s="1"/>
  <c r="J72" i="61" s="1"/>
  <c r="I103" i="61"/>
  <c r="I102" i="61" s="1"/>
  <c r="I71" i="61" s="1"/>
  <c r="J36" i="46"/>
  <c r="I36" i="46"/>
  <c r="I36" i="41"/>
  <c r="J36" i="41"/>
  <c r="J36" i="57"/>
  <c r="I36" i="57"/>
  <c r="J36" i="61"/>
  <c r="I36" i="61"/>
  <c r="I36" i="68"/>
  <c r="J36" i="68"/>
  <c r="J103" i="52"/>
  <c r="J102" i="52" s="1"/>
  <c r="J72" i="52" s="1"/>
  <c r="I103" i="52"/>
  <c r="I102" i="52" s="1"/>
  <c r="I71" i="52" s="1"/>
  <c r="J103" i="48"/>
  <c r="J102" i="48" s="1"/>
  <c r="J72" i="48" s="1"/>
  <c r="I103" i="48"/>
  <c r="I102" i="48" s="1"/>
  <c r="I71" i="48" s="1"/>
  <c r="J103" i="46"/>
  <c r="J102" i="46" s="1"/>
  <c r="J72" i="46" s="1"/>
  <c r="I103" i="46"/>
  <c r="I102" i="46" s="1"/>
  <c r="I71" i="46" s="1"/>
  <c r="I103" i="62"/>
  <c r="I102" i="62" s="1"/>
  <c r="I71" i="62" s="1"/>
  <c r="J103" i="62"/>
  <c r="J102" i="62" s="1"/>
  <c r="J72" i="62" s="1"/>
  <c r="J103" i="64"/>
  <c r="J102" i="64" s="1"/>
  <c r="J72" i="64" s="1"/>
  <c r="I103" i="64"/>
  <c r="I102" i="64" s="1"/>
  <c r="I71" i="64" s="1"/>
  <c r="J71" i="40" l="1"/>
  <c r="J71" i="66"/>
  <c r="H33" i="50"/>
  <c r="H33" i="59"/>
  <c r="H33" i="41"/>
  <c r="H33" i="67"/>
  <c r="H33" i="1"/>
  <c r="H33" i="62"/>
  <c r="H33" i="47"/>
  <c r="H33" i="63"/>
  <c r="H33" i="57"/>
  <c r="H33" i="54"/>
  <c r="H33" i="48"/>
  <c r="H33" i="40"/>
  <c r="H33" i="44"/>
  <c r="H33" i="60"/>
  <c r="H33" i="65"/>
  <c r="H33" i="53"/>
  <c r="H33" i="66"/>
  <c r="H33" i="61"/>
  <c r="H33" i="58"/>
  <c r="H33" i="55"/>
  <c r="H33" i="68"/>
  <c r="H33" i="46"/>
  <c r="H33" i="64"/>
  <c r="H33" i="43"/>
  <c r="H33" i="42"/>
  <c r="H33" i="52"/>
  <c r="H33" i="56"/>
  <c r="H33" i="51"/>
  <c r="H33" i="45"/>
  <c r="H33" i="49"/>
  <c r="H14" i="65"/>
  <c r="H14" i="53"/>
  <c r="H14" i="63"/>
  <c r="H14" i="51"/>
  <c r="H14" i="57"/>
  <c r="H14" i="1"/>
  <c r="H14" i="47"/>
  <c r="H14" i="67"/>
  <c r="H14" i="58"/>
  <c r="H14" i="66"/>
  <c r="H14" i="55"/>
  <c r="H14" i="41"/>
  <c r="H14" i="50"/>
  <c r="H14" i="45"/>
  <c r="H14" i="40"/>
  <c r="H14" i="49"/>
  <c r="H14" i="62"/>
  <c r="H14" i="43"/>
  <c r="H14" i="42"/>
  <c r="H14" i="68"/>
  <c r="H14" i="56"/>
  <c r="H14" i="44"/>
  <c r="H14" i="46"/>
  <c r="H14" i="60"/>
  <c r="H14" i="61"/>
  <c r="H14" i="59"/>
  <c r="H14" i="64"/>
  <c r="H14" i="54"/>
  <c r="H14" i="52"/>
  <c r="H14" i="48"/>
  <c r="H25" i="61"/>
  <c r="H25" i="65"/>
  <c r="H25" i="55"/>
  <c r="H25" i="47"/>
  <c r="H25" i="68"/>
  <c r="H25" i="57"/>
  <c r="H25" i="1"/>
  <c r="H25" i="49"/>
  <c r="H25" i="41"/>
  <c r="H25" i="63"/>
  <c r="H25" i="66"/>
  <c r="H25" i="59"/>
  <c r="H25" i="54"/>
  <c r="H25" i="58"/>
  <c r="H25" i="67"/>
  <c r="H25" i="50"/>
  <c r="H25" i="40"/>
  <c r="H25" i="44"/>
  <c r="H25" i="60"/>
  <c r="H25" i="64"/>
  <c r="H25" i="43"/>
  <c r="H25" i="56"/>
  <c r="H25" i="62"/>
  <c r="H25" i="51"/>
  <c r="H25" i="52"/>
  <c r="H25" i="53"/>
  <c r="H25" i="42"/>
  <c r="H25" i="45"/>
  <c r="H25" i="48"/>
  <c r="H25" i="46"/>
  <c r="H29" i="50"/>
  <c r="H29" i="66"/>
  <c r="H29" i="59"/>
  <c r="H29" i="68"/>
  <c r="H29" i="51"/>
  <c r="H29" i="55"/>
  <c r="H29" i="46"/>
  <c r="H29" i="40"/>
  <c r="H29" i="44"/>
  <c r="H29" i="49"/>
  <c r="H29" i="45"/>
  <c r="H29" i="65"/>
  <c r="H29" i="62"/>
  <c r="H29" i="43"/>
  <c r="H29" i="48"/>
  <c r="H29" i="53"/>
  <c r="H29" i="41"/>
  <c r="H29" i="61"/>
  <c r="H29" i="58"/>
  <c r="H29" i="52"/>
  <c r="H29" i="56"/>
  <c r="H29" i="67"/>
  <c r="H29" i="60"/>
  <c r="H29" i="54"/>
  <c r="H29" i="64"/>
  <c r="H29" i="57"/>
  <c r="H29" i="1"/>
  <c r="H29" i="42"/>
  <c r="H29" i="47"/>
  <c r="H29" i="63"/>
  <c r="H20" i="1"/>
  <c r="H20" i="47"/>
  <c r="H20" i="59"/>
  <c r="H20" i="41"/>
  <c r="H20" i="48"/>
  <c r="H20" i="44"/>
  <c r="H20" i="42"/>
  <c r="H20" i="65"/>
  <c r="H20" i="51"/>
  <c r="H20" i="58"/>
  <c r="H20" i="53"/>
  <c r="H20" i="50"/>
  <c r="H20" i="57"/>
  <c r="H20" i="67"/>
  <c r="H20" i="46"/>
  <c r="H20" i="66"/>
  <c r="H20" i="62"/>
  <c r="H20" i="43"/>
  <c r="H20" i="40"/>
  <c r="H20" i="55"/>
  <c r="H20" i="52"/>
  <c r="H20" i="63"/>
  <c r="H20" i="54"/>
  <c r="H20" i="45"/>
  <c r="H20" i="61"/>
  <c r="H20" i="68"/>
  <c r="H20" i="60"/>
  <c r="H20" i="64"/>
  <c r="H20" i="56"/>
  <c r="H20" i="49"/>
  <c r="H12" i="52"/>
  <c r="H12" i="66"/>
  <c r="H12" i="63"/>
  <c r="H12" i="56"/>
  <c r="H12" i="53"/>
  <c r="H12" i="65"/>
  <c r="H12" i="40"/>
  <c r="H12" i="64"/>
  <c r="H12" i="67"/>
  <c r="H12" i="58"/>
  <c r="H12" i="41"/>
  <c r="H12" i="1"/>
  <c r="H12" i="60"/>
  <c r="H12" i="48"/>
  <c r="H12" i="55"/>
  <c r="H12" i="50"/>
  <c r="H12" i="62"/>
  <c r="H12" i="49"/>
  <c r="H12" i="68"/>
  <c r="H12" i="47"/>
  <c r="H12" i="43"/>
  <c r="H12" i="57"/>
  <c r="H12" i="54"/>
  <c r="H12" i="51"/>
  <c r="H12" i="44"/>
  <c r="H12" i="46"/>
  <c r="H12" i="61"/>
  <c r="H12" i="45"/>
  <c r="H12" i="59"/>
  <c r="H12" i="42"/>
  <c r="J71" i="52"/>
  <c r="J71" i="61"/>
  <c r="J71" i="54"/>
  <c r="J71" i="53"/>
  <c r="J71" i="55"/>
  <c r="J71" i="43"/>
  <c r="J71" i="63"/>
  <c r="J71" i="44"/>
  <c r="J71" i="47"/>
  <c r="H18" i="58"/>
  <c r="H18" i="60"/>
  <c r="H18" i="51"/>
  <c r="H18" i="41"/>
  <c r="H18" i="57"/>
  <c r="H18" i="45"/>
  <c r="H18" i="54"/>
  <c r="H18" i="59"/>
  <c r="H18" i="50"/>
  <c r="H18" i="65"/>
  <c r="H18" i="43"/>
  <c r="H18" i="63"/>
  <c r="H18" i="44"/>
  <c r="H18" i="46"/>
  <c r="H18" i="52"/>
  <c r="H18" i="56"/>
  <c r="H18" i="48"/>
  <c r="H18" i="53"/>
  <c r="H18" i="55"/>
  <c r="H18" i="1"/>
  <c r="H18" i="40"/>
  <c r="H18" i="42"/>
  <c r="H18" i="67"/>
  <c r="H18" i="61"/>
  <c r="H18" i="47"/>
  <c r="H18" i="66"/>
  <c r="H18" i="68"/>
  <c r="H18" i="62"/>
  <c r="H18" i="64"/>
  <c r="H18" i="49"/>
  <c r="H35" i="62"/>
  <c r="H35" i="58"/>
  <c r="H35" i="52"/>
  <c r="H35" i="45"/>
  <c r="H35" i="51"/>
  <c r="H35" i="44"/>
  <c r="H35" i="55"/>
  <c r="H35" i="61"/>
  <c r="H35" i="54"/>
  <c r="H35" i="48"/>
  <c r="H35" i="53"/>
  <c r="H35" i="64"/>
  <c r="H35" i="57"/>
  <c r="H35" i="63"/>
  <c r="H35" i="56"/>
  <c r="H35" i="47"/>
  <c r="H35" i="46"/>
  <c r="H35" i="40"/>
  <c r="H35" i="68"/>
  <c r="H35" i="1"/>
  <c r="H35" i="60"/>
  <c r="H35" i="42"/>
  <c r="H35" i="66"/>
  <c r="H35" i="50"/>
  <c r="H35" i="65"/>
  <c r="H35" i="67"/>
  <c r="H35" i="43"/>
  <c r="H35" i="59"/>
  <c r="H35" i="49"/>
  <c r="H35" i="41"/>
  <c r="H11" i="56"/>
  <c r="H11" i="62"/>
  <c r="H11" i="43"/>
  <c r="H11" i="60"/>
  <c r="H11" i="54"/>
  <c r="H11" i="44"/>
  <c r="H11" i="65"/>
  <c r="H11" i="58"/>
  <c r="H11" i="52"/>
  <c r="H11" i="41"/>
  <c r="H11" i="67"/>
  <c r="H11" i="48"/>
  <c r="H11" i="68"/>
  <c r="H11" i="1"/>
  <c r="H11" i="55"/>
  <c r="H11" i="49"/>
  <c r="H11" i="63"/>
  <c r="H11" i="66"/>
  <c r="H11" i="42"/>
  <c r="H11" i="47"/>
  <c r="H11" i="64"/>
  <c r="H11" i="45"/>
  <c r="H11" i="50"/>
  <c r="H11" i="51"/>
  <c r="H11" i="59"/>
  <c r="H11" i="53"/>
  <c r="H11" i="57"/>
  <c r="H11" i="40"/>
  <c r="H11" i="46"/>
  <c r="H11" i="61"/>
  <c r="H31" i="67"/>
  <c r="H31" i="61"/>
  <c r="H31" i="66"/>
  <c r="H31" i="68"/>
  <c r="H31" i="1"/>
  <c r="H31" i="41"/>
  <c r="H31" i="57"/>
  <c r="H31" i="40"/>
  <c r="H31" i="42"/>
  <c r="H31" i="47"/>
  <c r="H31" i="44"/>
  <c r="H31" i="50"/>
  <c r="H31" i="43"/>
  <c r="H31" i="60"/>
  <c r="H31" i="51"/>
  <c r="H31" i="53"/>
  <c r="H31" i="46"/>
  <c r="H31" i="52"/>
  <c r="H31" i="54"/>
  <c r="H31" i="59"/>
  <c r="H31" i="58"/>
  <c r="H31" i="64"/>
  <c r="H31" i="45"/>
  <c r="H31" i="48"/>
  <c r="H31" i="65"/>
  <c r="H31" i="63"/>
  <c r="H31" i="56"/>
  <c r="H31" i="62"/>
  <c r="H31" i="49"/>
  <c r="H31" i="55"/>
  <c r="J71" i="41"/>
  <c r="H17" i="55"/>
  <c r="H17" i="61"/>
  <c r="H17" i="42"/>
  <c r="H17" i="44"/>
  <c r="H17" i="41"/>
  <c r="H17" i="64"/>
  <c r="H17" i="57"/>
  <c r="H17" i="48"/>
  <c r="H17" i="53"/>
  <c r="H17" i="63"/>
  <c r="H17" i="50"/>
  <c r="H17" i="66"/>
  <c r="H17" i="56"/>
  <c r="H17" i="45"/>
  <c r="H17" i="51"/>
  <c r="H17" i="46"/>
  <c r="H17" i="40"/>
  <c r="H17" i="65"/>
  <c r="H17" i="67"/>
  <c r="H17" i="49"/>
  <c r="H17" i="58"/>
  <c r="H17" i="52"/>
  <c r="H17" i="68"/>
  <c r="H17" i="59"/>
  <c r="H17" i="47"/>
  <c r="H17" i="62"/>
  <c r="H17" i="43"/>
  <c r="H17" i="1"/>
  <c r="H17" i="60"/>
  <c r="H17" i="54"/>
  <c r="H19" i="59"/>
  <c r="H19" i="53"/>
  <c r="H19" i="46"/>
  <c r="H19" i="52"/>
  <c r="H19" i="54"/>
  <c r="H19" i="56"/>
  <c r="H19" i="62"/>
  <c r="H19" i="55"/>
  <c r="H19" i="49"/>
  <c r="H19" i="63"/>
  <c r="H19" i="65"/>
  <c r="H19" i="58"/>
  <c r="H19" i="64"/>
  <c r="H19" i="45"/>
  <c r="H19" i="48"/>
  <c r="H19" i="68"/>
  <c r="H19" i="1"/>
  <c r="H19" i="67"/>
  <c r="H19" i="61"/>
  <c r="H19" i="66"/>
  <c r="H19" i="51"/>
  <c r="H19" i="44"/>
  <c r="H19" i="50"/>
  <c r="H19" i="43"/>
  <c r="H19" i="60"/>
  <c r="H19" i="47"/>
  <c r="H19" i="41"/>
  <c r="H19" i="57"/>
  <c r="H19" i="40"/>
  <c r="H19" i="42"/>
  <c r="H66" i="42"/>
  <c r="H66" i="55"/>
  <c r="H66" i="67"/>
  <c r="H66" i="45"/>
  <c r="H66" i="62"/>
  <c r="H66" i="44"/>
  <c r="H66" i="46"/>
  <c r="H66" i="41"/>
  <c r="H66" i="51"/>
  <c r="H66" i="60"/>
  <c r="H66" i="54"/>
  <c r="H66" i="59"/>
  <c r="H66" i="65"/>
  <c r="H66" i="43"/>
  <c r="H66" i="61"/>
  <c r="H66" i="57"/>
  <c r="H66" i="40"/>
  <c r="H66" i="56"/>
  <c r="H66" i="1"/>
  <c r="H66" i="64"/>
  <c r="H66" i="63"/>
  <c r="H66" i="52"/>
  <c r="H66" i="68"/>
  <c r="H66" i="50"/>
  <c r="H66" i="53"/>
  <c r="H66" i="58"/>
  <c r="H66" i="48"/>
  <c r="H66" i="47"/>
  <c r="H66" i="49"/>
  <c r="H66" i="66"/>
  <c r="H8" i="67"/>
  <c r="H8" i="64"/>
  <c r="H8" i="52"/>
  <c r="H8" i="40"/>
  <c r="H8" i="63"/>
  <c r="H8" i="41"/>
  <c r="H8" i="48"/>
  <c r="H8" i="56"/>
  <c r="H8" i="59"/>
  <c r="H8" i="60"/>
  <c r="H8" i="44"/>
  <c r="H8" i="65"/>
  <c r="H8" i="1"/>
  <c r="H8" i="53"/>
  <c r="H8" i="68"/>
  <c r="H8" i="62"/>
  <c r="H8" i="61"/>
  <c r="H8" i="42"/>
  <c r="H8" i="58"/>
  <c r="H8" i="57"/>
  <c r="H8" i="51"/>
  <c r="H8" i="55"/>
  <c r="H8" i="66"/>
  <c r="H8" i="50"/>
  <c r="H8" i="49"/>
  <c r="H8" i="46"/>
  <c r="H8" i="45"/>
  <c r="H8" i="47"/>
  <c r="H8" i="43"/>
  <c r="H8" i="54"/>
  <c r="H24" i="48"/>
  <c r="H24" i="41"/>
  <c r="H24" i="57"/>
  <c r="H24" i="53"/>
  <c r="H24" i="65"/>
  <c r="H24" i="64"/>
  <c r="H24" i="68"/>
  <c r="H24" i="50"/>
  <c r="H24" i="52"/>
  <c r="H24" i="44"/>
  <c r="H24" i="58"/>
  <c r="H24" i="47"/>
  <c r="H24" i="66"/>
  <c r="H24" i="42"/>
  <c r="H24" i="46"/>
  <c r="H24" i="1"/>
  <c r="H24" i="60"/>
  <c r="H24" i="56"/>
  <c r="H24" i="40"/>
  <c r="H24" i="51"/>
  <c r="H24" i="55"/>
  <c r="H24" i="62"/>
  <c r="H24" i="43"/>
  <c r="H24" i="54"/>
  <c r="H24" i="63"/>
  <c r="H24" i="67"/>
  <c r="H24" i="61"/>
  <c r="H24" i="49"/>
  <c r="H24" i="45"/>
  <c r="H24" i="59"/>
  <c r="J71" i="62"/>
  <c r="J71" i="56"/>
  <c r="J71" i="57"/>
  <c r="J71" i="1"/>
  <c r="J71" i="51"/>
  <c r="H67" i="55"/>
  <c r="H67" i="41"/>
  <c r="H67" i="46"/>
  <c r="H67" i="40"/>
  <c r="H67" i="56"/>
  <c r="H67" i="51"/>
  <c r="H67" i="50"/>
  <c r="H67" i="60"/>
  <c r="H67" i="49"/>
  <c r="H67" i="65"/>
  <c r="H67" i="59"/>
  <c r="H67" i="58"/>
  <c r="H67" i="52"/>
  <c r="H67" i="45"/>
  <c r="H67" i="1"/>
  <c r="H67" i="53"/>
  <c r="H67" i="57"/>
  <c r="H67" i="48"/>
  <c r="H67" i="44"/>
  <c r="H67" i="43"/>
  <c r="H67" i="61"/>
  <c r="H67" i="54"/>
  <c r="H67" i="47"/>
  <c r="H67" i="64"/>
  <c r="H67" i="63"/>
  <c r="H67" i="62"/>
  <c r="H67" i="68"/>
  <c r="H67" i="67"/>
  <c r="H67" i="66"/>
  <c r="H67" i="42"/>
  <c r="H21" i="66"/>
  <c r="H21" i="47"/>
  <c r="H21" i="61"/>
  <c r="H21" i="48"/>
  <c r="H21" i="46"/>
  <c r="H21" i="40"/>
  <c r="H21" i="44"/>
  <c r="H21" i="43"/>
  <c r="H21" i="64"/>
  <c r="H21" i="67"/>
  <c r="H21" i="60"/>
  <c r="H21" i="53"/>
  <c r="H21" i="42"/>
  <c r="H21" i="59"/>
  <c r="H21" i="63"/>
  <c r="H21" i="56"/>
  <c r="H21" i="62"/>
  <c r="H21" i="49"/>
  <c r="H21" i="50"/>
  <c r="H21" i="57"/>
  <c r="H21" i="1"/>
  <c r="H21" i="54"/>
  <c r="H21" i="41"/>
  <c r="H21" i="52"/>
  <c r="H21" i="51"/>
  <c r="H21" i="65"/>
  <c r="H21" i="58"/>
  <c r="H21" i="45"/>
  <c r="H21" i="68"/>
  <c r="H21" i="55"/>
  <c r="H28" i="41"/>
  <c r="H28" i="57"/>
  <c r="H28" i="1"/>
  <c r="H28" i="47"/>
  <c r="H28" i="68"/>
  <c r="H28" i="50"/>
  <c r="H28" i="44"/>
  <c r="H28" i="56"/>
  <c r="H28" i="65"/>
  <c r="H28" i="42"/>
  <c r="H28" i="46"/>
  <c r="H28" i="63"/>
  <c r="H28" i="66"/>
  <c r="H28" i="60"/>
  <c r="H28" i="43"/>
  <c r="H28" i="55"/>
  <c r="H28" i="62"/>
  <c r="H28" i="58"/>
  <c r="H28" i="53"/>
  <c r="H28" i="64"/>
  <c r="H28" i="54"/>
  <c r="H28" i="45"/>
  <c r="H28" i="61"/>
  <c r="H28" i="49"/>
  <c r="H28" i="51"/>
  <c r="H28" i="59"/>
  <c r="H28" i="52"/>
  <c r="H28" i="48"/>
  <c r="H28" i="67"/>
  <c r="H28" i="40"/>
  <c r="H22" i="57"/>
  <c r="H22" i="40"/>
  <c r="H22" i="42"/>
  <c r="H22" i="47"/>
  <c r="H22" i="41"/>
  <c r="H22" i="43"/>
  <c r="H22" i="60"/>
  <c r="H22" i="51"/>
  <c r="H22" i="44"/>
  <c r="H22" i="50"/>
  <c r="H22" i="52"/>
  <c r="H22" i="54"/>
  <c r="H22" i="59"/>
  <c r="H22" i="53"/>
  <c r="H22" i="46"/>
  <c r="H22" i="55"/>
  <c r="H22" i="49"/>
  <c r="H22" i="63"/>
  <c r="H22" i="56"/>
  <c r="H22" i="62"/>
  <c r="H22" i="61"/>
  <c r="H22" i="66"/>
  <c r="H22" i="68"/>
  <c r="H22" i="1"/>
  <c r="H22" i="67"/>
  <c r="H22" i="65"/>
  <c r="H22" i="58"/>
  <c r="H22" i="64"/>
  <c r="H22" i="48"/>
  <c r="H22" i="45"/>
  <c r="H34" i="66"/>
  <c r="H34" i="68"/>
  <c r="H34" i="50"/>
  <c r="H34" i="52"/>
  <c r="H34" i="44"/>
  <c r="H34" i="40"/>
  <c r="H34" i="42"/>
  <c r="H34" i="46"/>
  <c r="H34" i="53"/>
  <c r="H34" i="47"/>
  <c r="H34" i="60"/>
  <c r="H34" i="51"/>
  <c r="H34" i="55"/>
  <c r="H34" i="1"/>
  <c r="H34" i="43"/>
  <c r="H34" i="54"/>
  <c r="H34" i="59"/>
  <c r="H34" i="64"/>
  <c r="H34" i="62"/>
  <c r="H34" i="58"/>
  <c r="H34" i="48"/>
  <c r="H34" i="41"/>
  <c r="H34" i="57"/>
  <c r="H34" i="49"/>
  <c r="H34" i="45"/>
  <c r="H34" i="63"/>
  <c r="H34" i="67"/>
  <c r="H34" i="61"/>
  <c r="H34" i="56"/>
  <c r="H34" i="65"/>
  <c r="J71" i="46"/>
  <c r="J71" i="58"/>
  <c r="J71" i="49"/>
  <c r="J71" i="45"/>
  <c r="J71" i="65"/>
  <c r="H27" i="63"/>
  <c r="H27" i="56"/>
  <c r="H27" i="65"/>
  <c r="H27" i="54"/>
  <c r="H27" i="1"/>
  <c r="H27" i="62"/>
  <c r="H27" i="53"/>
  <c r="H27" i="66"/>
  <c r="H27" i="47"/>
  <c r="H27" i="58"/>
  <c r="H27" i="67"/>
  <c r="H27" i="55"/>
  <c r="H27" i="43"/>
  <c r="H27" i="40"/>
  <c r="H27" i="68"/>
  <c r="H27" i="41"/>
  <c r="H27" i="64"/>
  <c r="H27" i="52"/>
  <c r="H27" i="60"/>
  <c r="H27" i="42"/>
  <c r="H27" i="46"/>
  <c r="H27" i="57"/>
  <c r="H27" i="45"/>
  <c r="H27" i="44"/>
  <c r="H27" i="59"/>
  <c r="H27" i="49"/>
  <c r="H27" i="48"/>
  <c r="H27" i="51"/>
  <c r="H27" i="61"/>
  <c r="H27" i="50"/>
  <c r="J71" i="60"/>
  <c r="H23" i="66"/>
  <c r="H23" i="60"/>
  <c r="H23" i="41"/>
  <c r="H23" i="1"/>
  <c r="H23" i="43"/>
  <c r="H23" i="40"/>
  <c r="H23" i="68"/>
  <c r="H23" i="62"/>
  <c r="H23" i="46"/>
  <c r="H23" i="65"/>
  <c r="H23" i="49"/>
  <c r="H23" i="42"/>
  <c r="H23" i="58"/>
  <c r="H23" i="48"/>
  <c r="H23" i="50"/>
  <c r="H23" i="45"/>
  <c r="H23" i="51"/>
  <c r="H23" i="55"/>
  <c r="H23" i="52"/>
  <c r="H23" i="53"/>
  <c r="H23" i="57"/>
  <c r="H23" i="63"/>
  <c r="H23" i="67"/>
  <c r="H23" i="59"/>
  <c r="H23" i="44"/>
  <c r="H23" i="64"/>
  <c r="H23" i="56"/>
  <c r="H23" i="54"/>
  <c r="H23" i="61"/>
  <c r="H23" i="47"/>
  <c r="H13" i="57"/>
  <c r="H13" i="63"/>
  <c r="H13" i="56"/>
  <c r="H13" i="47"/>
  <c r="H13" i="64"/>
  <c r="H13" i="66"/>
  <c r="H13" i="60"/>
  <c r="H13" i="65"/>
  <c r="H13" i="67"/>
  <c r="H13" i="50"/>
  <c r="H13" i="40"/>
  <c r="H13" i="68"/>
  <c r="H13" i="1"/>
  <c r="H13" i="41"/>
  <c r="H13" i="46"/>
  <c r="H13" i="49"/>
  <c r="H13" i="42"/>
  <c r="H13" i="59"/>
  <c r="H13" i="62"/>
  <c r="H13" i="43"/>
  <c r="H13" i="61"/>
  <c r="H13" i="54"/>
  <c r="H13" i="48"/>
  <c r="H13" i="53"/>
  <c r="H13" i="55"/>
  <c r="H13" i="45"/>
  <c r="H13" i="51"/>
  <c r="H13" i="44"/>
  <c r="H13" i="52"/>
  <c r="H13" i="58"/>
  <c r="H26" i="48"/>
  <c r="H26" i="53"/>
  <c r="H26" i="57"/>
  <c r="H26" i="64"/>
  <c r="H26" i="67"/>
  <c r="H26" i="56"/>
  <c r="H26" i="50"/>
  <c r="H26" i="66"/>
  <c r="H26" i="54"/>
  <c r="H26" i="55"/>
  <c r="H26" i="60"/>
  <c r="H26" i="65"/>
  <c r="H26" i="46"/>
  <c r="H26" i="40"/>
  <c r="H26" i="47"/>
  <c r="H26" i="68"/>
  <c r="H26" i="1"/>
  <c r="H26" i="43"/>
  <c r="H26" i="62"/>
  <c r="H26" i="63"/>
  <c r="H26" i="51"/>
  <c r="H26" i="44"/>
  <c r="H26" i="61"/>
  <c r="H26" i="49"/>
  <c r="H26" i="45"/>
  <c r="H26" i="59"/>
  <c r="H26" i="52"/>
  <c r="H26" i="41"/>
  <c r="H26" i="58"/>
  <c r="H26" i="42"/>
  <c r="H30" i="60"/>
  <c r="H30" i="51"/>
  <c r="H30" i="67"/>
  <c r="H30" i="61"/>
  <c r="H30" i="52"/>
  <c r="H30" i="54"/>
  <c r="H30" i="59"/>
  <c r="H30" i="41"/>
  <c r="H30" i="57"/>
  <c r="H30" i="56"/>
  <c r="H30" i="63"/>
  <c r="H30" i="44"/>
  <c r="H30" i="50"/>
  <c r="H30" i="1"/>
  <c r="H30" i="43"/>
  <c r="H30" i="48"/>
  <c r="H30" i="53"/>
  <c r="H30" i="46"/>
  <c r="H30" i="49"/>
  <c r="H30" i="65"/>
  <c r="H30" i="40"/>
  <c r="H30" i="42"/>
  <c r="H30" i="58"/>
  <c r="H30" i="64"/>
  <c r="H30" i="45"/>
  <c r="H30" i="62"/>
  <c r="H30" i="55"/>
  <c r="H30" i="47"/>
  <c r="H30" i="66"/>
  <c r="H30" i="68"/>
  <c r="H15" i="67"/>
  <c r="H15" i="64"/>
  <c r="H15" i="52"/>
  <c r="H15" i="40"/>
  <c r="H15" i="65"/>
  <c r="H15" i="41"/>
  <c r="H15" i="61"/>
  <c r="H15" i="49"/>
  <c r="H15" i="60"/>
  <c r="H15" i="68"/>
  <c r="H15" i="50"/>
  <c r="H15" i="57"/>
  <c r="H15" i="45"/>
  <c r="H15" i="58"/>
  <c r="H15" i="42"/>
  <c r="H15" i="46"/>
  <c r="H15" i="1"/>
  <c r="H15" i="56"/>
  <c r="H15" i="54"/>
  <c r="H15" i="51"/>
  <c r="H15" i="55"/>
  <c r="H15" i="43"/>
  <c r="H15" i="66"/>
  <c r="H15" i="48"/>
  <c r="H15" i="47"/>
  <c r="H15" i="53"/>
  <c r="H15" i="59"/>
  <c r="H15" i="44"/>
  <c r="H15" i="63"/>
  <c r="H15" i="62"/>
  <c r="H9" i="61"/>
  <c r="H9" i="53"/>
  <c r="H9" i="65"/>
  <c r="H9" i="56"/>
  <c r="H9" i="43"/>
  <c r="H9" i="57"/>
  <c r="H9" i="46"/>
  <c r="H9" i="50"/>
  <c r="H9" i="64"/>
  <c r="H9" i="48"/>
  <c r="H9" i="66"/>
  <c r="H9" i="42"/>
  <c r="H9" i="68"/>
  <c r="H9" i="1"/>
  <c r="H9" i="55"/>
  <c r="H9" i="40"/>
  <c r="H9" i="54"/>
  <c r="H9" i="41"/>
  <c r="H9" i="60"/>
  <c r="H9" i="63"/>
  <c r="H9" i="44"/>
  <c r="H9" i="45"/>
  <c r="H9" i="49"/>
  <c r="H9" i="52"/>
  <c r="H9" i="51"/>
  <c r="H9" i="62"/>
  <c r="H9" i="58"/>
  <c r="H9" i="67"/>
  <c r="H9" i="47"/>
  <c r="H9" i="59"/>
  <c r="H16" i="50"/>
  <c r="H16" i="59"/>
  <c r="H16" i="55"/>
  <c r="H16" i="43"/>
  <c r="H16" i="64"/>
  <c r="H16" i="54"/>
  <c r="H16" i="49"/>
  <c r="H16" i="41"/>
  <c r="H16" i="48"/>
  <c r="H16" i="63"/>
  <c r="H16" i="40"/>
  <c r="H16" i="67"/>
  <c r="H16" i="46"/>
  <c r="H16" i="47"/>
  <c r="H16" i="62"/>
  <c r="H16" i="61"/>
  <c r="H16" i="53"/>
  <c r="H16" i="57"/>
  <c r="H16" i="45"/>
  <c r="H16" i="51"/>
  <c r="H16" i="52"/>
  <c r="H16" i="42"/>
  <c r="H16" i="58"/>
  <c r="H16" i="60"/>
  <c r="H16" i="56"/>
  <c r="H16" i="66"/>
  <c r="H16" i="68"/>
  <c r="H16" i="65"/>
  <c r="H16" i="1"/>
  <c r="H16" i="44"/>
  <c r="J71" i="67"/>
  <c r="J71" i="59"/>
  <c r="J71" i="50"/>
  <c r="H10" i="54"/>
  <c r="H10" i="59"/>
  <c r="H10" i="53"/>
  <c r="H10" i="46"/>
  <c r="H10" i="52"/>
  <c r="H10" i="63"/>
  <c r="H10" i="56"/>
  <c r="H10" i="48"/>
  <c r="H10" i="65"/>
  <c r="H10" i="58"/>
  <c r="H10" i="64"/>
  <c r="H10" i="45"/>
  <c r="H10" i="66"/>
  <c r="H10" i="68"/>
  <c r="H10" i="1"/>
  <c r="H10" i="67"/>
  <c r="H10" i="61"/>
  <c r="H10" i="60"/>
  <c r="H10" i="51"/>
  <c r="H10" i="44"/>
  <c r="H10" i="50"/>
  <c r="H10" i="43"/>
  <c r="H10" i="41"/>
  <c r="H10" i="55"/>
  <c r="H10" i="40"/>
  <c r="H10" i="57"/>
  <c r="H10" i="42"/>
  <c r="H10" i="49"/>
  <c r="H10" i="62"/>
  <c r="H10" i="47"/>
  <c r="H32" i="47"/>
  <c r="H32" i="64"/>
  <c r="H32" i="45"/>
  <c r="H32" i="51"/>
  <c r="H32" i="50"/>
  <c r="H32" i="67"/>
  <c r="H32" i="61"/>
  <c r="H32" i="54"/>
  <c r="H32" i="43"/>
  <c r="H32" i="48"/>
  <c r="H32" i="41"/>
  <c r="H32" i="57"/>
  <c r="H32" i="63"/>
  <c r="H32" i="56"/>
  <c r="H32" i="46"/>
  <c r="H32" i="59"/>
  <c r="H32" i="62"/>
  <c r="H32" i="66"/>
  <c r="H32" i="60"/>
  <c r="H32" i="65"/>
  <c r="H32" i="53"/>
  <c r="H32" i="55"/>
  <c r="H32" i="49"/>
  <c r="H32" i="42"/>
  <c r="H32" i="1"/>
  <c r="H32" i="40"/>
  <c r="H32" i="68"/>
  <c r="H32" i="52"/>
  <c r="H32" i="58"/>
  <c r="H32" i="44"/>
  <c r="H65" i="48"/>
  <c r="H65" i="56"/>
  <c r="H65" i="40"/>
  <c r="H65" i="67"/>
  <c r="H65" i="54"/>
  <c r="H65" i="1"/>
  <c r="H65" i="53"/>
  <c r="H65" i="60"/>
  <c r="H65" i="55"/>
  <c r="H65" i="41"/>
  <c r="H65" i="58"/>
  <c r="H65" i="63"/>
  <c r="H65" i="47"/>
  <c r="H65" i="62"/>
  <c r="H65" i="45"/>
  <c r="H65" i="46"/>
  <c r="H65" i="68"/>
  <c r="H65" i="49"/>
  <c r="H65" i="66"/>
  <c r="H65" i="65"/>
  <c r="H65" i="52"/>
  <c r="H65" i="42"/>
  <c r="H65" i="61"/>
  <c r="H65" i="44"/>
  <c r="H65" i="59"/>
  <c r="H65" i="43"/>
  <c r="H65" i="64"/>
  <c r="H65" i="51"/>
  <c r="H65" i="50"/>
  <c r="H65" i="57"/>
  <c r="J71" i="64"/>
  <c r="J71" i="48"/>
  <c r="J71" i="68"/>
  <c r="J71" i="42"/>
  <c r="I65" i="65" l="1"/>
  <c r="J65" i="65"/>
  <c r="I32" i="65"/>
  <c r="J32" i="65"/>
  <c r="J10" i="44"/>
  <c r="I10" i="44"/>
  <c r="I16" i="51"/>
  <c r="J16" i="51"/>
  <c r="I9" i="63"/>
  <c r="J9" i="63"/>
  <c r="J15" i="51"/>
  <c r="I15" i="51"/>
  <c r="J30" i="65"/>
  <c r="I30" i="65"/>
  <c r="I26" i="63"/>
  <c r="J26" i="63"/>
  <c r="I13" i="43"/>
  <c r="J13" i="43"/>
  <c r="J23" i="48"/>
  <c r="I23" i="48"/>
  <c r="J27" i="41"/>
  <c r="I27" i="41"/>
  <c r="J34" i="63"/>
  <c r="I34" i="63"/>
  <c r="I22" i="65"/>
  <c r="J22" i="65"/>
  <c r="J28" i="59"/>
  <c r="I28" i="59"/>
  <c r="J21" i="65"/>
  <c r="I21" i="65"/>
  <c r="J67" i="62"/>
  <c r="I67" i="62"/>
  <c r="I24" i="64"/>
  <c r="J24" i="64"/>
  <c r="I66" i="66"/>
  <c r="J66" i="66"/>
  <c r="I19" i="42"/>
  <c r="J19" i="42"/>
  <c r="J17" i="54"/>
  <c r="I17" i="54"/>
  <c r="J31" i="63"/>
  <c r="I31" i="63"/>
  <c r="I11" i="53"/>
  <c r="J11" i="53"/>
  <c r="J35" i="1"/>
  <c r="I35" i="1"/>
  <c r="I18" i="1"/>
  <c r="J18" i="1"/>
  <c r="I12" i="47"/>
  <c r="J12" i="47"/>
  <c r="I20" i="55"/>
  <c r="J20" i="55"/>
  <c r="J29" i="57"/>
  <c r="I29" i="57"/>
  <c r="J29" i="66"/>
  <c r="I29" i="66"/>
  <c r="I25" i="64"/>
  <c r="J25" i="64"/>
  <c r="J25" i="65"/>
  <c r="I25" i="65"/>
  <c r="I14" i="67"/>
  <c r="J14" i="67"/>
  <c r="J33" i="63"/>
  <c r="I33" i="63"/>
  <c r="J65" i="59"/>
  <c r="I65" i="59"/>
  <c r="I65" i="66"/>
  <c r="J65" i="66"/>
  <c r="J65" i="47"/>
  <c r="I65" i="47"/>
  <c r="I65" i="53"/>
  <c r="J65" i="53"/>
  <c r="I65" i="48"/>
  <c r="J65" i="48"/>
  <c r="I32" i="1"/>
  <c r="J32" i="1"/>
  <c r="I32" i="60"/>
  <c r="J32" i="60"/>
  <c r="I32" i="63"/>
  <c r="J32" i="63"/>
  <c r="J32" i="61"/>
  <c r="I32" i="61"/>
  <c r="J32" i="47"/>
  <c r="I32" i="47"/>
  <c r="I10" i="40"/>
  <c r="J10" i="40"/>
  <c r="I10" i="51"/>
  <c r="J10" i="51"/>
  <c r="J10" i="66"/>
  <c r="I10" i="66"/>
  <c r="J10" i="56"/>
  <c r="I10" i="56"/>
  <c r="J10" i="54"/>
  <c r="I10" i="54"/>
  <c r="J16" i="56"/>
  <c r="I16" i="56"/>
  <c r="J16" i="45"/>
  <c r="I16" i="45"/>
  <c r="I16" i="46"/>
  <c r="J16" i="46"/>
  <c r="I16" i="49"/>
  <c r="J16" i="49"/>
  <c r="I16" i="50"/>
  <c r="J16" i="50"/>
  <c r="J9" i="51"/>
  <c r="I9" i="51"/>
  <c r="J9" i="60"/>
  <c r="I9" i="60"/>
  <c r="I9" i="68"/>
  <c r="J9" i="68"/>
  <c r="I9" i="46"/>
  <c r="J9" i="46"/>
  <c r="I9" i="61"/>
  <c r="J9" i="61"/>
  <c r="J15" i="47"/>
  <c r="I15" i="47"/>
  <c r="J15" i="54"/>
  <c r="I15" i="54"/>
  <c r="J15" i="45"/>
  <c r="I15" i="45"/>
  <c r="I15" i="61"/>
  <c r="J15" i="61"/>
  <c r="J15" i="67"/>
  <c r="I15" i="67"/>
  <c r="I30" i="45"/>
  <c r="J30" i="45"/>
  <c r="J30" i="49"/>
  <c r="I30" i="49"/>
  <c r="J30" i="50"/>
  <c r="I30" i="50"/>
  <c r="I30" i="59"/>
  <c r="J30" i="59"/>
  <c r="I30" i="60"/>
  <c r="J30" i="60"/>
  <c r="I26" i="45"/>
  <c r="J26" i="45"/>
  <c r="J26" i="62"/>
  <c r="I26" i="62"/>
  <c r="J26" i="46"/>
  <c r="I26" i="46"/>
  <c r="I26" i="50"/>
  <c r="J26" i="50"/>
  <c r="J26" i="48"/>
  <c r="I26" i="48"/>
  <c r="J13" i="55"/>
  <c r="I13" i="55"/>
  <c r="J13" i="62"/>
  <c r="I13" i="62"/>
  <c r="I13" i="1"/>
  <c r="J13" i="1"/>
  <c r="J13" i="60"/>
  <c r="I13" i="60"/>
  <c r="J13" i="57"/>
  <c r="I13" i="57"/>
  <c r="I23" i="44"/>
  <c r="J23" i="44"/>
  <c r="I23" i="52"/>
  <c r="J23" i="52"/>
  <c r="I23" i="58"/>
  <c r="J23" i="58"/>
  <c r="I23" i="68"/>
  <c r="J23" i="68"/>
  <c r="J23" i="66"/>
  <c r="I23" i="66"/>
  <c r="J27" i="48"/>
  <c r="I27" i="48"/>
  <c r="I27" i="46"/>
  <c r="J27" i="46"/>
  <c r="I27" i="68"/>
  <c r="J27" i="68"/>
  <c r="J27" i="47"/>
  <c r="I27" i="47"/>
  <c r="J27" i="65"/>
  <c r="I27" i="65"/>
  <c r="I34" i="45"/>
  <c r="J34" i="45"/>
  <c r="I34" i="62"/>
  <c r="J34" i="62"/>
  <c r="J34" i="55"/>
  <c r="I34" i="55"/>
  <c r="J34" i="42"/>
  <c r="I34" i="42"/>
  <c r="J34" i="66"/>
  <c r="I34" i="66"/>
  <c r="J22" i="67"/>
  <c r="I22" i="67"/>
  <c r="J22" i="56"/>
  <c r="I22" i="56"/>
  <c r="I22" i="59"/>
  <c r="J22" i="59"/>
  <c r="J22" i="60"/>
  <c r="I22" i="60"/>
  <c r="J22" i="57"/>
  <c r="I22" i="57"/>
  <c r="I28" i="51"/>
  <c r="J28" i="51"/>
  <c r="J28" i="53"/>
  <c r="I28" i="53"/>
  <c r="I28" i="66"/>
  <c r="J28" i="66"/>
  <c r="J28" i="44"/>
  <c r="I28" i="44"/>
  <c r="I28" i="41"/>
  <c r="J28" i="41"/>
  <c r="J21" i="51"/>
  <c r="I21" i="51"/>
  <c r="I21" i="50"/>
  <c r="J21" i="50"/>
  <c r="J21" i="42"/>
  <c r="I21" i="42"/>
  <c r="J21" i="44"/>
  <c r="I21" i="44"/>
  <c r="I21" i="66"/>
  <c r="J21" i="66"/>
  <c r="I67" i="63"/>
  <c r="J67" i="63"/>
  <c r="J67" i="44"/>
  <c r="I67" i="44"/>
  <c r="J67" i="52"/>
  <c r="I67" i="52"/>
  <c r="J67" i="50"/>
  <c r="I67" i="50"/>
  <c r="J67" i="55"/>
  <c r="I67" i="55"/>
  <c r="J24" i="45"/>
  <c r="I24" i="45"/>
  <c r="J24" i="43"/>
  <c r="I24" i="43"/>
  <c r="I24" i="60"/>
  <c r="J24" i="60"/>
  <c r="I24" i="58"/>
  <c r="J24" i="58"/>
  <c r="J24" i="65"/>
  <c r="I24" i="65"/>
  <c r="I8" i="43"/>
  <c r="J8" i="43"/>
  <c r="J8" i="66"/>
  <c r="I8" i="66"/>
  <c r="J8" i="61"/>
  <c r="I8" i="61"/>
  <c r="J8" i="44"/>
  <c r="I8" i="44"/>
  <c r="I8" i="63"/>
  <c r="J8" i="63"/>
  <c r="I66" i="49"/>
  <c r="J66" i="49"/>
  <c r="I66" i="68"/>
  <c r="J66" i="68"/>
  <c r="I66" i="40"/>
  <c r="J66" i="40"/>
  <c r="I66" i="54"/>
  <c r="J66" i="54"/>
  <c r="J66" i="62"/>
  <c r="I66" i="62"/>
  <c r="I19" i="40"/>
  <c r="J19" i="40"/>
  <c r="J19" i="50"/>
  <c r="I19" i="50"/>
  <c r="J19" i="1"/>
  <c r="I19" i="1"/>
  <c r="J19" i="65"/>
  <c r="I19" i="65"/>
  <c r="J19" i="54"/>
  <c r="I19" i="54"/>
  <c r="I17" i="60"/>
  <c r="J17" i="60"/>
  <c r="J17" i="68"/>
  <c r="I17" i="68"/>
  <c r="I17" i="40"/>
  <c r="J17" i="40"/>
  <c r="I17" i="50"/>
  <c r="J17" i="50"/>
  <c r="I17" i="41"/>
  <c r="J17" i="41"/>
  <c r="J31" i="65"/>
  <c r="I31" i="65"/>
  <c r="I31" i="54"/>
  <c r="J31" i="54"/>
  <c r="J31" i="43"/>
  <c r="I31" i="43"/>
  <c r="J31" i="57"/>
  <c r="I31" i="57"/>
  <c r="I31" i="67"/>
  <c r="J31" i="67"/>
  <c r="I11" i="59"/>
  <c r="J11" i="59"/>
  <c r="J11" i="42"/>
  <c r="I11" i="42"/>
  <c r="I11" i="68"/>
  <c r="J11" i="68"/>
  <c r="I11" i="65"/>
  <c r="J11" i="65"/>
  <c r="J11" i="56"/>
  <c r="I11" i="56"/>
  <c r="J35" i="65"/>
  <c r="I35" i="65"/>
  <c r="I35" i="68"/>
  <c r="J35" i="68"/>
  <c r="I35" i="57"/>
  <c r="J35" i="57"/>
  <c r="I35" i="55"/>
  <c r="J35" i="55"/>
  <c r="I35" i="62"/>
  <c r="J35" i="62"/>
  <c r="J18" i="47"/>
  <c r="I18" i="47"/>
  <c r="I18" i="55"/>
  <c r="J18" i="55"/>
  <c r="I18" i="44"/>
  <c r="J18" i="44"/>
  <c r="J18" i="54"/>
  <c r="I18" i="54"/>
  <c r="I18" i="58"/>
  <c r="J18" i="58"/>
  <c r="I12" i="44"/>
  <c r="J12" i="44"/>
  <c r="I12" i="68"/>
  <c r="J12" i="68"/>
  <c r="I12" i="60"/>
  <c r="J12" i="60"/>
  <c r="I12" i="40"/>
  <c r="J12" i="40"/>
  <c r="J12" i="52"/>
  <c r="I12" i="52"/>
  <c r="I20" i="61"/>
  <c r="J20" i="61"/>
  <c r="J20" i="40"/>
  <c r="I20" i="40"/>
  <c r="J20" i="57"/>
  <c r="I20" i="57"/>
  <c r="I20" i="42"/>
  <c r="J20" i="42"/>
  <c r="J20" i="1"/>
  <c r="I20" i="1"/>
  <c r="I29" i="64"/>
  <c r="J29" i="64"/>
  <c r="I29" i="58"/>
  <c r="J29" i="58"/>
  <c r="J29" i="62"/>
  <c r="I29" i="62"/>
  <c r="I29" i="46"/>
  <c r="J29" i="46"/>
  <c r="I29" i="50"/>
  <c r="J29" i="50"/>
  <c r="J25" i="52"/>
  <c r="I25" i="52"/>
  <c r="J25" i="60"/>
  <c r="I25" i="60"/>
  <c r="J25" i="54"/>
  <c r="I25" i="54"/>
  <c r="I25" i="1"/>
  <c r="J25" i="1"/>
  <c r="J25" i="61"/>
  <c r="I25" i="61"/>
  <c r="J14" i="61"/>
  <c r="I14" i="61"/>
  <c r="J14" i="42"/>
  <c r="I14" i="42"/>
  <c r="I14" i="50"/>
  <c r="J14" i="50"/>
  <c r="I14" i="47"/>
  <c r="J14" i="47"/>
  <c r="J14" i="65"/>
  <c r="I14" i="65"/>
  <c r="I33" i="42"/>
  <c r="J33" i="42"/>
  <c r="I33" i="58"/>
  <c r="J33" i="58"/>
  <c r="I33" i="44"/>
  <c r="J33" i="44"/>
  <c r="J33" i="47"/>
  <c r="I33" i="47"/>
  <c r="I33" i="50"/>
  <c r="J33" i="50"/>
  <c r="J65" i="60"/>
  <c r="I65" i="60"/>
  <c r="J32" i="54"/>
  <c r="I32" i="54"/>
  <c r="I10" i="48"/>
  <c r="J10" i="48"/>
  <c r="I16" i="59"/>
  <c r="J16" i="59"/>
  <c r="I9" i="50"/>
  <c r="J9" i="50"/>
  <c r="I15" i="49"/>
  <c r="J15" i="49"/>
  <c r="J30" i="41"/>
  <c r="I30" i="41"/>
  <c r="J26" i="66"/>
  <c r="I26" i="66"/>
  <c r="J13" i="65"/>
  <c r="I13" i="65"/>
  <c r="I23" i="62"/>
  <c r="J23" i="62"/>
  <c r="I27" i="58"/>
  <c r="J27" i="58"/>
  <c r="J34" i="58"/>
  <c r="I34" i="58"/>
  <c r="J22" i="62"/>
  <c r="I22" i="62"/>
  <c r="I28" i="64"/>
  <c r="J28" i="64"/>
  <c r="J21" i="57"/>
  <c r="I21" i="57"/>
  <c r="I67" i="43"/>
  <c r="J67" i="43"/>
  <c r="J24" i="59"/>
  <c r="I24" i="59"/>
  <c r="I8" i="54"/>
  <c r="J8" i="54"/>
  <c r="J66" i="50"/>
  <c r="I66" i="50"/>
  <c r="J19" i="43"/>
  <c r="I19" i="43"/>
  <c r="I17" i="59"/>
  <c r="J17" i="59"/>
  <c r="J31" i="59"/>
  <c r="I31" i="59"/>
  <c r="J11" i="47"/>
  <c r="I11" i="47"/>
  <c r="J35" i="67"/>
  <c r="I35" i="67"/>
  <c r="I18" i="66"/>
  <c r="J18" i="66"/>
  <c r="J12" i="46"/>
  <c r="I12" i="46"/>
  <c r="J12" i="66"/>
  <c r="I12" i="66"/>
  <c r="I20" i="65"/>
  <c r="J20" i="65"/>
  <c r="J29" i="40"/>
  <c r="I29" i="40"/>
  <c r="I25" i="58"/>
  <c r="J25" i="58"/>
  <c r="J14" i="59"/>
  <c r="I14" i="59"/>
  <c r="J14" i="45"/>
  <c r="I14" i="45"/>
  <c r="I14" i="53"/>
  <c r="J14" i="53"/>
  <c r="I33" i="59"/>
  <c r="J33" i="59"/>
  <c r="J65" i="57"/>
  <c r="I65" i="57"/>
  <c r="J65" i="44"/>
  <c r="I65" i="44"/>
  <c r="J65" i="49"/>
  <c r="I65" i="49"/>
  <c r="I65" i="63"/>
  <c r="J65" i="63"/>
  <c r="J65" i="1"/>
  <c r="I65" i="1"/>
  <c r="I32" i="44"/>
  <c r="J32" i="44"/>
  <c r="I32" i="42"/>
  <c r="J32" i="42"/>
  <c r="J32" i="66"/>
  <c r="I32" i="66"/>
  <c r="I32" i="57"/>
  <c r="J32" i="57"/>
  <c r="I32" i="67"/>
  <c r="J32" i="67"/>
  <c r="J10" i="47"/>
  <c r="I10" i="47"/>
  <c r="J10" i="55"/>
  <c r="I10" i="55"/>
  <c r="J10" i="60"/>
  <c r="I10" i="60"/>
  <c r="J10" i="45"/>
  <c r="I10" i="45"/>
  <c r="I10" i="63"/>
  <c r="J10" i="63"/>
  <c r="J16" i="44"/>
  <c r="I16" i="44"/>
  <c r="J16" i="60"/>
  <c r="I16" i="60"/>
  <c r="J16" i="57"/>
  <c r="I16" i="57"/>
  <c r="I16" i="67"/>
  <c r="J16" i="67"/>
  <c r="J16" i="54"/>
  <c r="I16" i="54"/>
  <c r="I9" i="59"/>
  <c r="J9" i="59"/>
  <c r="J9" i="52"/>
  <c r="I9" i="52"/>
  <c r="J9" i="41"/>
  <c r="I9" i="41"/>
  <c r="I9" i="42"/>
  <c r="J9" i="42"/>
  <c r="I9" i="57"/>
  <c r="J9" i="57"/>
  <c r="I15" i="62"/>
  <c r="J15" i="62"/>
  <c r="I15" i="48"/>
  <c r="J15" i="48"/>
  <c r="J15" i="56"/>
  <c r="I15" i="56"/>
  <c r="I15" i="57"/>
  <c r="J15" i="57"/>
  <c r="I15" i="41"/>
  <c r="J15" i="41"/>
  <c r="I30" i="68"/>
  <c r="J30" i="68"/>
  <c r="J30" i="64"/>
  <c r="I30" i="64"/>
  <c r="I30" i="46"/>
  <c r="J30" i="46"/>
  <c r="I30" i="44"/>
  <c r="J30" i="44"/>
  <c r="J30" i="54"/>
  <c r="I30" i="54"/>
  <c r="I26" i="42"/>
  <c r="J26" i="42"/>
  <c r="J26" i="49"/>
  <c r="I26" i="49"/>
  <c r="I26" i="43"/>
  <c r="J26" i="43"/>
  <c r="J26" i="65"/>
  <c r="I26" i="65"/>
  <c r="J26" i="56"/>
  <c r="I26" i="56"/>
  <c r="J13" i="58"/>
  <c r="I13" i="58"/>
  <c r="I13" i="53"/>
  <c r="J13" i="53"/>
  <c r="I13" i="59"/>
  <c r="J13" i="59"/>
  <c r="I13" i="68"/>
  <c r="J13" i="68"/>
  <c r="J13" i="66"/>
  <c r="I13" i="66"/>
  <c r="I23" i="47"/>
  <c r="J23" i="47"/>
  <c r="J23" i="59"/>
  <c r="I23" i="59"/>
  <c r="J23" i="55"/>
  <c r="I23" i="55"/>
  <c r="I23" i="42"/>
  <c r="J23" i="42"/>
  <c r="I23" i="40"/>
  <c r="J23" i="40"/>
  <c r="I27" i="49"/>
  <c r="J27" i="49"/>
  <c r="I27" i="42"/>
  <c r="J27" i="42"/>
  <c r="J27" i="40"/>
  <c r="I27" i="40"/>
  <c r="J27" i="66"/>
  <c r="I27" i="66"/>
  <c r="J27" i="56"/>
  <c r="I27" i="56"/>
  <c r="J34" i="65"/>
  <c r="I34" i="65"/>
  <c r="J34" i="49"/>
  <c r="I34" i="49"/>
  <c r="I34" i="64"/>
  <c r="J34" i="64"/>
  <c r="I34" i="51"/>
  <c r="J34" i="51"/>
  <c r="I34" i="40"/>
  <c r="J34" i="40"/>
  <c r="J22" i="45"/>
  <c r="I22" i="45"/>
  <c r="J22" i="1"/>
  <c r="I22" i="1"/>
  <c r="J22" i="63"/>
  <c r="I22" i="63"/>
  <c r="I22" i="54"/>
  <c r="J22" i="54"/>
  <c r="J22" i="43"/>
  <c r="I22" i="43"/>
  <c r="I28" i="40"/>
  <c r="J28" i="40"/>
  <c r="J28" i="49"/>
  <c r="I28" i="49"/>
  <c r="I28" i="58"/>
  <c r="J28" i="58"/>
  <c r="J28" i="63"/>
  <c r="I28" i="63"/>
  <c r="I28" i="50"/>
  <c r="J28" i="50"/>
  <c r="J21" i="55"/>
  <c r="I21" i="55"/>
  <c r="I21" i="52"/>
  <c r="J21" i="52"/>
  <c r="J21" i="49"/>
  <c r="I21" i="49"/>
  <c r="J21" i="53"/>
  <c r="I21" i="53"/>
  <c r="J21" i="40"/>
  <c r="I21" i="40"/>
  <c r="J67" i="42"/>
  <c r="I67" i="42"/>
  <c r="I67" i="64"/>
  <c r="J67" i="64"/>
  <c r="J67" i="48"/>
  <c r="I67" i="48"/>
  <c r="I67" i="58"/>
  <c r="J67" i="58"/>
  <c r="J67" i="51"/>
  <c r="I67" i="51"/>
  <c r="J24" i="49"/>
  <c r="I24" i="49"/>
  <c r="I24" i="62"/>
  <c r="J24" i="62"/>
  <c r="I24" i="1"/>
  <c r="J24" i="1"/>
  <c r="J24" i="44"/>
  <c r="I24" i="44"/>
  <c r="I24" i="53"/>
  <c r="J24" i="53"/>
  <c r="I8" i="47"/>
  <c r="J8" i="47"/>
  <c r="I8" i="55"/>
  <c r="J8" i="55"/>
  <c r="I8" i="62"/>
  <c r="J8" i="62"/>
  <c r="I8" i="60"/>
  <c r="J8" i="60"/>
  <c r="I8" i="40"/>
  <c r="J8" i="40"/>
  <c r="J66" i="47"/>
  <c r="I66" i="47"/>
  <c r="I66" i="52"/>
  <c r="J66" i="52"/>
  <c r="I66" i="57"/>
  <c r="J66" i="57"/>
  <c r="I66" i="60"/>
  <c r="J66" i="60"/>
  <c r="J66" i="45"/>
  <c r="I66" i="45"/>
  <c r="I19" i="57"/>
  <c r="J19" i="57"/>
  <c r="J19" i="44"/>
  <c r="I19" i="44"/>
  <c r="J19" i="68"/>
  <c r="I19" i="68"/>
  <c r="J19" i="63"/>
  <c r="I19" i="63"/>
  <c r="J19" i="52"/>
  <c r="I19" i="52"/>
  <c r="I17" i="1"/>
  <c r="J17" i="1"/>
  <c r="I17" i="52"/>
  <c r="J17" i="52"/>
  <c r="I17" i="46"/>
  <c r="J17" i="46"/>
  <c r="I17" i="63"/>
  <c r="J17" i="63"/>
  <c r="I17" i="44"/>
  <c r="J17" i="44"/>
  <c r="J31" i="55"/>
  <c r="I31" i="55"/>
  <c r="J31" i="48"/>
  <c r="I31" i="48"/>
  <c r="J31" i="52"/>
  <c r="I31" i="52"/>
  <c r="J31" i="50"/>
  <c r="I31" i="50"/>
  <c r="J31" i="41"/>
  <c r="I31" i="41"/>
  <c r="I11" i="61"/>
  <c r="J11" i="61"/>
  <c r="J11" i="51"/>
  <c r="I11" i="51"/>
  <c r="I11" i="66"/>
  <c r="J11" i="66"/>
  <c r="I11" i="48"/>
  <c r="J11" i="48"/>
  <c r="I11" i="44"/>
  <c r="J11" i="44"/>
  <c r="I35" i="41"/>
  <c r="J35" i="41"/>
  <c r="J35" i="50"/>
  <c r="I35" i="50"/>
  <c r="J35" i="40"/>
  <c r="I35" i="40"/>
  <c r="J35" i="64"/>
  <c r="I35" i="64"/>
  <c r="I35" i="44"/>
  <c r="J35" i="44"/>
  <c r="I18" i="49"/>
  <c r="J18" i="49"/>
  <c r="J18" i="61"/>
  <c r="I18" i="61"/>
  <c r="I18" i="53"/>
  <c r="J18" i="53"/>
  <c r="J18" i="63"/>
  <c r="I18" i="63"/>
  <c r="J18" i="45"/>
  <c r="I18" i="45"/>
  <c r="I12" i="42"/>
  <c r="J12" i="42"/>
  <c r="J12" i="51"/>
  <c r="I12" i="51"/>
  <c r="J12" i="49"/>
  <c r="I12" i="49"/>
  <c r="J12" i="1"/>
  <c r="I12" i="1"/>
  <c r="J12" i="65"/>
  <c r="I12" i="65"/>
  <c r="I20" i="49"/>
  <c r="J20" i="49"/>
  <c r="I20" i="45"/>
  <c r="J20" i="45"/>
  <c r="J20" i="43"/>
  <c r="I20" i="43"/>
  <c r="J20" i="50"/>
  <c r="I20" i="50"/>
  <c r="I20" i="44"/>
  <c r="J20" i="44"/>
  <c r="J29" i="63"/>
  <c r="I29" i="63"/>
  <c r="J29" i="54"/>
  <c r="I29" i="54"/>
  <c r="J29" i="61"/>
  <c r="I29" i="61"/>
  <c r="J29" i="65"/>
  <c r="I29" i="65"/>
  <c r="J29" i="55"/>
  <c r="I29" i="55"/>
  <c r="I25" i="46"/>
  <c r="J25" i="46"/>
  <c r="I25" i="51"/>
  <c r="J25" i="51"/>
  <c r="J25" i="44"/>
  <c r="I25" i="44"/>
  <c r="J25" i="59"/>
  <c r="I25" i="59"/>
  <c r="J25" i="57"/>
  <c r="I25" i="57"/>
  <c r="I14" i="48"/>
  <c r="J14" i="48"/>
  <c r="J14" i="60"/>
  <c r="I14" i="60"/>
  <c r="J14" i="43"/>
  <c r="I14" i="43"/>
  <c r="I14" i="41"/>
  <c r="J14" i="41"/>
  <c r="J14" i="1"/>
  <c r="I14" i="1"/>
  <c r="J33" i="49"/>
  <c r="I33" i="49"/>
  <c r="I33" i="43"/>
  <c r="J33" i="43"/>
  <c r="I33" i="61"/>
  <c r="J33" i="61"/>
  <c r="I33" i="40"/>
  <c r="J33" i="40"/>
  <c r="J33" i="62"/>
  <c r="I33" i="62"/>
  <c r="J65" i="43"/>
  <c r="I65" i="43"/>
  <c r="I32" i="40"/>
  <c r="J32" i="40"/>
  <c r="I10" i="57"/>
  <c r="J10" i="57"/>
  <c r="J16" i="66"/>
  <c r="I16" i="66"/>
  <c r="I9" i="62"/>
  <c r="J9" i="62"/>
  <c r="I15" i="53"/>
  <c r="J15" i="53"/>
  <c r="J30" i="62"/>
  <c r="I30" i="62"/>
  <c r="I26" i="59"/>
  <c r="J26" i="59"/>
  <c r="I13" i="45"/>
  <c r="J13" i="45"/>
  <c r="I23" i="64"/>
  <c r="J23" i="64"/>
  <c r="J27" i="57"/>
  <c r="I27" i="57"/>
  <c r="I34" i="68"/>
  <c r="J34" i="68"/>
  <c r="I22" i="40"/>
  <c r="J22" i="40"/>
  <c r="J28" i="57"/>
  <c r="I28" i="57"/>
  <c r="J21" i="47"/>
  <c r="I21" i="47"/>
  <c r="J67" i="41"/>
  <c r="I67" i="41"/>
  <c r="J24" i="47"/>
  <c r="I24" i="47"/>
  <c r="J8" i="65"/>
  <c r="I8" i="65"/>
  <c r="I66" i="59"/>
  <c r="J66" i="59"/>
  <c r="I19" i="58"/>
  <c r="J19" i="58"/>
  <c r="J17" i="66"/>
  <c r="I17" i="66"/>
  <c r="J31" i="61"/>
  <c r="I31" i="61"/>
  <c r="J11" i="62"/>
  <c r="I11" i="62"/>
  <c r="I35" i="58"/>
  <c r="J35" i="58"/>
  <c r="I18" i="60"/>
  <c r="J18" i="60"/>
  <c r="I12" i="48"/>
  <c r="J12" i="48"/>
  <c r="I20" i="67"/>
  <c r="J20" i="67"/>
  <c r="J29" i="43"/>
  <c r="I29" i="43"/>
  <c r="I25" i="53"/>
  <c r="J25" i="53"/>
  <c r="J25" i="49"/>
  <c r="I25" i="49"/>
  <c r="J14" i="68"/>
  <c r="I14" i="68"/>
  <c r="J33" i="60"/>
  <c r="I33" i="60"/>
  <c r="J65" i="50"/>
  <c r="I65" i="50"/>
  <c r="J65" i="61"/>
  <c r="I65" i="61"/>
  <c r="I65" i="68"/>
  <c r="J65" i="68"/>
  <c r="I65" i="58"/>
  <c r="J65" i="58"/>
  <c r="J65" i="54"/>
  <c r="I65" i="54"/>
  <c r="J32" i="58"/>
  <c r="I32" i="58"/>
  <c r="I32" i="49"/>
  <c r="J32" i="49"/>
  <c r="J32" i="62"/>
  <c r="I32" i="62"/>
  <c r="I32" i="41"/>
  <c r="J32" i="41"/>
  <c r="I32" i="50"/>
  <c r="J32" i="50"/>
  <c r="I10" i="62"/>
  <c r="J10" i="62"/>
  <c r="J10" i="41"/>
  <c r="I10" i="41"/>
  <c r="J10" i="61"/>
  <c r="I10" i="61"/>
  <c r="J10" i="64"/>
  <c r="I10" i="64"/>
  <c r="I10" i="52"/>
  <c r="J10" i="52"/>
  <c r="J16" i="1"/>
  <c r="I16" i="1"/>
  <c r="I16" i="58"/>
  <c r="J16" i="58"/>
  <c r="I16" i="53"/>
  <c r="J16" i="53"/>
  <c r="J16" i="40"/>
  <c r="I16" i="40"/>
  <c r="I16" i="64"/>
  <c r="J16" i="64"/>
  <c r="I9" i="47"/>
  <c r="J9" i="47"/>
  <c r="J9" i="49"/>
  <c r="I9" i="49"/>
  <c r="J9" i="54"/>
  <c r="I9" i="54"/>
  <c r="I9" i="66"/>
  <c r="J9" i="66"/>
  <c r="J9" i="43"/>
  <c r="I9" i="43"/>
  <c r="I15" i="63"/>
  <c r="J15" i="63"/>
  <c r="J15" i="66"/>
  <c r="I15" i="66"/>
  <c r="J15" i="1"/>
  <c r="I15" i="1"/>
  <c r="I15" i="50"/>
  <c r="J15" i="50"/>
  <c r="I15" i="65"/>
  <c r="J15" i="65"/>
  <c r="I30" i="66"/>
  <c r="J30" i="66"/>
  <c r="J30" i="58"/>
  <c r="I30" i="58"/>
  <c r="J30" i="53"/>
  <c r="I30" i="53"/>
  <c r="J30" i="63"/>
  <c r="I30" i="63"/>
  <c r="J30" i="52"/>
  <c r="I30" i="52"/>
  <c r="J26" i="58"/>
  <c r="I26" i="58"/>
  <c r="I26" i="61"/>
  <c r="J26" i="61"/>
  <c r="I26" i="1"/>
  <c r="J26" i="1"/>
  <c r="J26" i="60"/>
  <c r="I26" i="60"/>
  <c r="J26" i="67"/>
  <c r="I26" i="67"/>
  <c r="I13" i="52"/>
  <c r="J13" i="52"/>
  <c r="I13" i="48"/>
  <c r="J13" i="48"/>
  <c r="I13" i="42"/>
  <c r="J13" i="42"/>
  <c r="J13" i="40"/>
  <c r="I13" i="40"/>
  <c r="I13" i="64"/>
  <c r="J13" i="64"/>
  <c r="I23" i="61"/>
  <c r="J23" i="61"/>
  <c r="J23" i="67"/>
  <c r="I23" i="67"/>
  <c r="J23" i="51"/>
  <c r="I23" i="51"/>
  <c r="I23" i="49"/>
  <c r="J23" i="49"/>
  <c r="J23" i="43"/>
  <c r="I23" i="43"/>
  <c r="J27" i="59"/>
  <c r="I27" i="59"/>
  <c r="I27" i="60"/>
  <c r="J27" i="60"/>
  <c r="I27" i="43"/>
  <c r="J27" i="43"/>
  <c r="I27" i="53"/>
  <c r="J27" i="53"/>
  <c r="I27" i="63"/>
  <c r="J27" i="63"/>
  <c r="I34" i="56"/>
  <c r="J34" i="56"/>
  <c r="I34" i="57"/>
  <c r="J34" i="57"/>
  <c r="I34" i="59"/>
  <c r="J34" i="59"/>
  <c r="J34" i="60"/>
  <c r="I34" i="60"/>
  <c r="J34" i="44"/>
  <c r="I34" i="44"/>
  <c r="I22" i="48"/>
  <c r="J22" i="48"/>
  <c r="I22" i="68"/>
  <c r="J22" i="68"/>
  <c r="I22" i="49"/>
  <c r="J22" i="49"/>
  <c r="J22" i="52"/>
  <c r="I22" i="52"/>
  <c r="J22" i="41"/>
  <c r="I22" i="41"/>
  <c r="J28" i="67"/>
  <c r="I28" i="67"/>
  <c r="J28" i="61"/>
  <c r="I28" i="61"/>
  <c r="J28" i="62"/>
  <c r="I28" i="62"/>
  <c r="J28" i="46"/>
  <c r="I28" i="46"/>
  <c r="J28" i="68"/>
  <c r="I28" i="68"/>
  <c r="J21" i="68"/>
  <c r="I21" i="68"/>
  <c r="I21" i="41"/>
  <c r="J21" i="41"/>
  <c r="J21" i="62"/>
  <c r="I21" i="62"/>
  <c r="J21" i="60"/>
  <c r="I21" i="60"/>
  <c r="J21" i="46"/>
  <c r="I21" i="46"/>
  <c r="I67" i="66"/>
  <c r="J67" i="66"/>
  <c r="J67" i="47"/>
  <c r="I67" i="47"/>
  <c r="I67" i="57"/>
  <c r="J67" i="57"/>
  <c r="J67" i="59"/>
  <c r="I67" i="59"/>
  <c r="J67" i="56"/>
  <c r="I67" i="56"/>
  <c r="I24" i="61"/>
  <c r="J24" i="61"/>
  <c r="J24" i="55"/>
  <c r="I24" i="55"/>
  <c r="I24" i="46"/>
  <c r="J24" i="46"/>
  <c r="I24" i="52"/>
  <c r="J24" i="52"/>
  <c r="I24" i="57"/>
  <c r="J24" i="57"/>
  <c r="J8" i="45"/>
  <c r="I8" i="45"/>
  <c r="I8" i="51"/>
  <c r="J8" i="51"/>
  <c r="J8" i="68"/>
  <c r="I8" i="68"/>
  <c r="I8" i="59"/>
  <c r="J8" i="59"/>
  <c r="J8" i="52"/>
  <c r="I8" i="52"/>
  <c r="I66" i="48"/>
  <c r="J66" i="48"/>
  <c r="J66" i="63"/>
  <c r="I66" i="63"/>
  <c r="J66" i="61"/>
  <c r="I66" i="61"/>
  <c r="I66" i="51"/>
  <c r="J66" i="51"/>
  <c r="I66" i="67"/>
  <c r="J66" i="67"/>
  <c r="J19" i="41"/>
  <c r="I19" i="41"/>
  <c r="J19" i="51"/>
  <c r="I19" i="51"/>
  <c r="J19" i="48"/>
  <c r="I19" i="48"/>
  <c r="J19" i="49"/>
  <c r="I19" i="49"/>
  <c r="J19" i="46"/>
  <c r="I19" i="46"/>
  <c r="J17" i="43"/>
  <c r="I17" i="43"/>
  <c r="I17" i="58"/>
  <c r="J17" i="58"/>
  <c r="I17" i="51"/>
  <c r="J17" i="51"/>
  <c r="I17" i="53"/>
  <c r="J17" i="53"/>
  <c r="J17" i="42"/>
  <c r="I17" i="42"/>
  <c r="J31" i="49"/>
  <c r="I31" i="49"/>
  <c r="J31" i="45"/>
  <c r="I31" i="45"/>
  <c r="I31" i="46"/>
  <c r="J31" i="46"/>
  <c r="I31" i="44"/>
  <c r="J31" i="44"/>
  <c r="J31" i="1"/>
  <c r="I31" i="1"/>
  <c r="I11" i="46"/>
  <c r="J11" i="46"/>
  <c r="I11" i="50"/>
  <c r="J11" i="50"/>
  <c r="J11" i="63"/>
  <c r="I11" i="63"/>
  <c r="I11" i="67"/>
  <c r="J11" i="67"/>
  <c r="I11" i="54"/>
  <c r="J11" i="54"/>
  <c r="J35" i="49"/>
  <c r="I35" i="49"/>
  <c r="I35" i="66"/>
  <c r="J35" i="66"/>
  <c r="I35" i="46"/>
  <c r="J35" i="46"/>
  <c r="J35" i="53"/>
  <c r="I35" i="53"/>
  <c r="I35" i="51"/>
  <c r="J35" i="51"/>
  <c r="I18" i="64"/>
  <c r="J18" i="64"/>
  <c r="I18" i="67"/>
  <c r="J18" i="67"/>
  <c r="I18" i="48"/>
  <c r="J18" i="48"/>
  <c r="I18" i="43"/>
  <c r="J18" i="43"/>
  <c r="I18" i="57"/>
  <c r="J18" i="57"/>
  <c r="J12" i="59"/>
  <c r="I12" i="59"/>
  <c r="I12" i="54"/>
  <c r="J12" i="54"/>
  <c r="J12" i="62"/>
  <c r="I12" i="62"/>
  <c r="J12" i="41"/>
  <c r="I12" i="41"/>
  <c r="J12" i="53"/>
  <c r="I12" i="53"/>
  <c r="J20" i="56"/>
  <c r="I20" i="56"/>
  <c r="J20" i="54"/>
  <c r="I20" i="54"/>
  <c r="I20" i="62"/>
  <c r="J20" i="62"/>
  <c r="I20" i="53"/>
  <c r="J20" i="53"/>
  <c r="J20" i="48"/>
  <c r="I20" i="48"/>
  <c r="I29" i="47"/>
  <c r="J29" i="47"/>
  <c r="J29" i="60"/>
  <c r="I29" i="60"/>
  <c r="I29" i="41"/>
  <c r="J29" i="41"/>
  <c r="I29" i="45"/>
  <c r="J29" i="45"/>
  <c r="I29" i="51"/>
  <c r="J29" i="51"/>
  <c r="I25" i="48"/>
  <c r="J25" i="48"/>
  <c r="J25" i="62"/>
  <c r="I25" i="62"/>
  <c r="I25" i="40"/>
  <c r="J25" i="40"/>
  <c r="I25" i="66"/>
  <c r="J25" i="66"/>
  <c r="J25" i="68"/>
  <c r="I25" i="68"/>
  <c r="J14" i="52"/>
  <c r="I14" i="52"/>
  <c r="I14" i="46"/>
  <c r="J14" i="46"/>
  <c r="J14" i="62"/>
  <c r="I14" i="62"/>
  <c r="I14" i="55"/>
  <c r="J14" i="55"/>
  <c r="I14" i="57"/>
  <c r="J14" i="57"/>
  <c r="J33" i="45"/>
  <c r="I33" i="45"/>
  <c r="J33" i="64"/>
  <c r="I33" i="64"/>
  <c r="J33" i="66"/>
  <c r="I33" i="66"/>
  <c r="I33" i="48"/>
  <c r="J33" i="48"/>
  <c r="J33" i="1"/>
  <c r="I33" i="1"/>
  <c r="I65" i="56"/>
  <c r="J65" i="56"/>
  <c r="I32" i="64"/>
  <c r="J32" i="64"/>
  <c r="I10" i="59"/>
  <c r="J10" i="59"/>
  <c r="J16" i="41"/>
  <c r="I16" i="41"/>
  <c r="I9" i="53"/>
  <c r="J9" i="53"/>
  <c r="I15" i="64"/>
  <c r="J15" i="64"/>
  <c r="J30" i="51"/>
  <c r="I30" i="51"/>
  <c r="I26" i="53"/>
  <c r="J26" i="53"/>
  <c r="J13" i="63"/>
  <c r="I13" i="63"/>
  <c r="I23" i="60"/>
  <c r="J23" i="60"/>
  <c r="J27" i="54"/>
  <c r="I27" i="54"/>
  <c r="I34" i="1"/>
  <c r="J34" i="1"/>
  <c r="J22" i="53"/>
  <c r="I22" i="53"/>
  <c r="J28" i="60"/>
  <c r="I28" i="60"/>
  <c r="I21" i="59"/>
  <c r="J21" i="59"/>
  <c r="I67" i="45"/>
  <c r="J67" i="45"/>
  <c r="I24" i="54"/>
  <c r="J24" i="54"/>
  <c r="I8" i="50"/>
  <c r="J8" i="50"/>
  <c r="J8" i="41"/>
  <c r="I8" i="41"/>
  <c r="J66" i="44"/>
  <c r="I66" i="44"/>
  <c r="I19" i="56"/>
  <c r="J19" i="56"/>
  <c r="J17" i="64"/>
  <c r="I17" i="64"/>
  <c r="J31" i="40"/>
  <c r="I31" i="40"/>
  <c r="J11" i="58"/>
  <c r="I11" i="58"/>
  <c r="I35" i="61"/>
  <c r="J35" i="61"/>
  <c r="I18" i="59"/>
  <c r="J18" i="59"/>
  <c r="I20" i="68"/>
  <c r="J20" i="68"/>
  <c r="J29" i="52"/>
  <c r="I29" i="52"/>
  <c r="J33" i="55"/>
  <c r="I33" i="55"/>
  <c r="I65" i="51"/>
  <c r="J65" i="51"/>
  <c r="I65" i="42"/>
  <c r="J65" i="42"/>
  <c r="J65" i="46"/>
  <c r="I65" i="46"/>
  <c r="J65" i="41"/>
  <c r="I65" i="41"/>
  <c r="I65" i="67"/>
  <c r="J65" i="67"/>
  <c r="I32" i="52"/>
  <c r="J32" i="52"/>
  <c r="I32" i="55"/>
  <c r="J32" i="55"/>
  <c r="I32" i="59"/>
  <c r="J32" i="59"/>
  <c r="I32" i="48"/>
  <c r="J32" i="48"/>
  <c r="J32" i="51"/>
  <c r="I32" i="51"/>
  <c r="J10" i="49"/>
  <c r="I10" i="49"/>
  <c r="J10" i="43"/>
  <c r="I10" i="43"/>
  <c r="I10" i="67"/>
  <c r="J10" i="67"/>
  <c r="J10" i="58"/>
  <c r="I10" i="58"/>
  <c r="I10" i="46"/>
  <c r="J10" i="46"/>
  <c r="I16" i="65"/>
  <c r="J16" i="65"/>
  <c r="I16" i="42"/>
  <c r="J16" i="42"/>
  <c r="J16" i="61"/>
  <c r="I16" i="61"/>
  <c r="J16" i="63"/>
  <c r="I16" i="63"/>
  <c r="I16" i="43"/>
  <c r="J16" i="43"/>
  <c r="J9" i="67"/>
  <c r="I9" i="67"/>
  <c r="J9" i="45"/>
  <c r="I9" i="45"/>
  <c r="J9" i="40"/>
  <c r="I9" i="40"/>
  <c r="I9" i="48"/>
  <c r="J9" i="48"/>
  <c r="J9" i="56"/>
  <c r="I9" i="56"/>
  <c r="J15" i="44"/>
  <c r="I15" i="44"/>
  <c r="I15" i="43"/>
  <c r="J15" i="43"/>
  <c r="I15" i="46"/>
  <c r="J15" i="46"/>
  <c r="J15" i="68"/>
  <c r="I15" i="68"/>
  <c r="I15" i="40"/>
  <c r="J15" i="40"/>
  <c r="J30" i="47"/>
  <c r="I30" i="47"/>
  <c r="J30" i="42"/>
  <c r="I30" i="42"/>
  <c r="I30" i="48"/>
  <c r="J30" i="48"/>
  <c r="J30" i="56"/>
  <c r="I30" i="56"/>
  <c r="J30" i="61"/>
  <c r="I30" i="61"/>
  <c r="I26" i="41"/>
  <c r="J26" i="41"/>
  <c r="J26" i="44"/>
  <c r="I26" i="44"/>
  <c r="I26" i="68"/>
  <c r="J26" i="68"/>
  <c r="I26" i="55"/>
  <c r="J26" i="55"/>
  <c r="J26" i="64"/>
  <c r="I26" i="64"/>
  <c r="J13" i="44"/>
  <c r="I13" i="44"/>
  <c r="J13" i="54"/>
  <c r="I13" i="54"/>
  <c r="J13" i="49"/>
  <c r="I13" i="49"/>
  <c r="J13" i="50"/>
  <c r="I13" i="50"/>
  <c r="J13" i="47"/>
  <c r="I13" i="47"/>
  <c r="I23" i="54"/>
  <c r="J23" i="54"/>
  <c r="J23" i="63"/>
  <c r="I23" i="63"/>
  <c r="J23" i="45"/>
  <c r="I23" i="45"/>
  <c r="I23" i="65"/>
  <c r="J23" i="65"/>
  <c r="J23" i="1"/>
  <c r="I23" i="1"/>
  <c r="I27" i="50"/>
  <c r="J27" i="50"/>
  <c r="I27" i="44"/>
  <c r="J27" i="44"/>
  <c r="I27" i="52"/>
  <c r="J27" i="52"/>
  <c r="I27" i="55"/>
  <c r="J27" i="55"/>
  <c r="I27" i="62"/>
  <c r="J27" i="62"/>
  <c r="J34" i="61"/>
  <c r="I34" i="61"/>
  <c r="I34" i="41"/>
  <c r="J34" i="41"/>
  <c r="J34" i="54"/>
  <c r="I34" i="54"/>
  <c r="J34" i="47"/>
  <c r="I34" i="47"/>
  <c r="J34" i="52"/>
  <c r="I34" i="52"/>
  <c r="I22" i="64"/>
  <c r="J22" i="64"/>
  <c r="I22" i="66"/>
  <c r="J22" i="66"/>
  <c r="I22" i="55"/>
  <c r="J22" i="55"/>
  <c r="J22" i="50"/>
  <c r="I22" i="50"/>
  <c r="J22" i="47"/>
  <c r="I22" i="47"/>
  <c r="J28" i="48"/>
  <c r="I28" i="48"/>
  <c r="I28" i="45"/>
  <c r="J28" i="45"/>
  <c r="J28" i="55"/>
  <c r="I28" i="55"/>
  <c r="I28" i="42"/>
  <c r="J28" i="42"/>
  <c r="I28" i="47"/>
  <c r="J28" i="47"/>
  <c r="J21" i="45"/>
  <c r="I21" i="45"/>
  <c r="I21" i="54"/>
  <c r="J21" i="54"/>
  <c r="I21" i="56"/>
  <c r="J21" i="56"/>
  <c r="I21" i="67"/>
  <c r="J21" i="67"/>
  <c r="J21" i="48"/>
  <c r="I21" i="48"/>
  <c r="I67" i="67"/>
  <c r="J67" i="67"/>
  <c r="J67" i="54"/>
  <c r="I67" i="54"/>
  <c r="I67" i="53"/>
  <c r="J67" i="53"/>
  <c r="J67" i="65"/>
  <c r="I67" i="65"/>
  <c r="I67" i="40"/>
  <c r="J67" i="40"/>
  <c r="J24" i="67"/>
  <c r="I24" i="67"/>
  <c r="I24" i="51"/>
  <c r="J24" i="51"/>
  <c r="I24" i="42"/>
  <c r="J24" i="42"/>
  <c r="I24" i="50"/>
  <c r="J24" i="50"/>
  <c r="I24" i="41"/>
  <c r="J24" i="41"/>
  <c r="I8" i="46"/>
  <c r="J8" i="46"/>
  <c r="I8" i="57"/>
  <c r="J8" i="57"/>
  <c r="I8" i="53"/>
  <c r="J8" i="53"/>
  <c r="I8" i="56"/>
  <c r="J8" i="56"/>
  <c r="I8" i="64"/>
  <c r="J8" i="64"/>
  <c r="I66" i="58"/>
  <c r="J66" i="58"/>
  <c r="I66" i="64"/>
  <c r="J66" i="64"/>
  <c r="J66" i="43"/>
  <c r="I66" i="43"/>
  <c r="J66" i="41"/>
  <c r="I66" i="41"/>
  <c r="I66" i="55"/>
  <c r="J66" i="55"/>
  <c r="J19" i="47"/>
  <c r="I19" i="47"/>
  <c r="J19" i="66"/>
  <c r="I19" i="66"/>
  <c r="I19" i="45"/>
  <c r="J19" i="45"/>
  <c r="I19" i="55"/>
  <c r="J19" i="55"/>
  <c r="J19" i="53"/>
  <c r="I19" i="53"/>
  <c r="J17" i="62"/>
  <c r="I17" i="62"/>
  <c r="J17" i="49"/>
  <c r="I17" i="49"/>
  <c r="J17" i="45"/>
  <c r="I17" i="45"/>
  <c r="I17" i="48"/>
  <c r="J17" i="48"/>
  <c r="J17" i="61"/>
  <c r="I17" i="61"/>
  <c r="I31" i="62"/>
  <c r="J31" i="62"/>
  <c r="I31" i="64"/>
  <c r="J31" i="64"/>
  <c r="I31" i="53"/>
  <c r="J31" i="53"/>
  <c r="J31" i="47"/>
  <c r="I31" i="47"/>
  <c r="J31" i="68"/>
  <c r="I31" i="68"/>
  <c r="I11" i="40"/>
  <c r="J11" i="40"/>
  <c r="I11" i="45"/>
  <c r="J11" i="45"/>
  <c r="I11" i="49"/>
  <c r="J11" i="49"/>
  <c r="I11" i="41"/>
  <c r="J11" i="41"/>
  <c r="I11" i="60"/>
  <c r="J11" i="60"/>
  <c r="J35" i="59"/>
  <c r="I35" i="59"/>
  <c r="I35" i="42"/>
  <c r="J35" i="42"/>
  <c r="I35" i="47"/>
  <c r="J35" i="47"/>
  <c r="J35" i="48"/>
  <c r="I35" i="48"/>
  <c r="I35" i="45"/>
  <c r="J35" i="45"/>
  <c r="I18" i="62"/>
  <c r="J18" i="62"/>
  <c r="I18" i="42"/>
  <c r="J18" i="42"/>
  <c r="J18" i="56"/>
  <c r="I18" i="56"/>
  <c r="I18" i="65"/>
  <c r="J18" i="65"/>
  <c r="J18" i="41"/>
  <c r="I18" i="41"/>
  <c r="I12" i="45"/>
  <c r="J12" i="45"/>
  <c r="I12" i="57"/>
  <c r="J12" i="57"/>
  <c r="I12" i="50"/>
  <c r="J12" i="50"/>
  <c r="I12" i="58"/>
  <c r="J12" i="58"/>
  <c r="J12" i="56"/>
  <c r="I12" i="56"/>
  <c r="I20" i="64"/>
  <c r="J20" i="64"/>
  <c r="I20" i="63"/>
  <c r="J20" i="63"/>
  <c r="J20" i="66"/>
  <c r="I20" i="66"/>
  <c r="J20" i="58"/>
  <c r="I20" i="58"/>
  <c r="I20" i="41"/>
  <c r="J20" i="41"/>
  <c r="I29" i="42"/>
  <c r="J29" i="42"/>
  <c r="J29" i="67"/>
  <c r="I29" i="67"/>
  <c r="I29" i="53"/>
  <c r="J29" i="53"/>
  <c r="I29" i="49"/>
  <c r="J29" i="49"/>
  <c r="I29" i="68"/>
  <c r="J29" i="68"/>
  <c r="I25" i="45"/>
  <c r="J25" i="45"/>
  <c r="J25" i="56"/>
  <c r="I25" i="56"/>
  <c r="J25" i="50"/>
  <c r="I25" i="50"/>
  <c r="I25" i="63"/>
  <c r="J25" i="63"/>
  <c r="I25" i="47"/>
  <c r="J25" i="47"/>
  <c r="J14" i="54"/>
  <c r="I14" i="54"/>
  <c r="I14" i="44"/>
  <c r="J14" i="44"/>
  <c r="I14" i="49"/>
  <c r="J14" i="49"/>
  <c r="I14" i="66"/>
  <c r="J14" i="66"/>
  <c r="J14" i="51"/>
  <c r="I14" i="51"/>
  <c r="J33" i="51"/>
  <c r="I33" i="51"/>
  <c r="J33" i="46"/>
  <c r="I33" i="46"/>
  <c r="I33" i="53"/>
  <c r="J33" i="53"/>
  <c r="I33" i="54"/>
  <c r="J33" i="54"/>
  <c r="I33" i="67"/>
  <c r="J33" i="67"/>
  <c r="I65" i="62"/>
  <c r="J65" i="62"/>
  <c r="I32" i="56"/>
  <c r="J32" i="56"/>
  <c r="J10" i="68"/>
  <c r="I10" i="68"/>
  <c r="J16" i="47"/>
  <c r="I16" i="47"/>
  <c r="I9" i="1"/>
  <c r="J9" i="1"/>
  <c r="J15" i="58"/>
  <c r="I15" i="58"/>
  <c r="J30" i="1"/>
  <c r="I30" i="1"/>
  <c r="J26" i="40"/>
  <c r="I26" i="40"/>
  <c r="J13" i="41"/>
  <c r="I13" i="41"/>
  <c r="J23" i="53"/>
  <c r="I23" i="53"/>
  <c r="J27" i="51"/>
  <c r="I27" i="51"/>
  <c r="I34" i="46"/>
  <c r="J34" i="46"/>
  <c r="J22" i="51"/>
  <c r="I22" i="51"/>
  <c r="J28" i="56"/>
  <c r="I28" i="56"/>
  <c r="J21" i="43"/>
  <c r="I21" i="43"/>
  <c r="J67" i="60"/>
  <c r="I67" i="60"/>
  <c r="I24" i="56"/>
  <c r="J24" i="56"/>
  <c r="J8" i="42"/>
  <c r="I8" i="42"/>
  <c r="J66" i="56"/>
  <c r="I66" i="56"/>
  <c r="J19" i="67"/>
  <c r="I19" i="67"/>
  <c r="I17" i="65"/>
  <c r="J17" i="65"/>
  <c r="J31" i="60"/>
  <c r="I31" i="60"/>
  <c r="J11" i="1"/>
  <c r="I11" i="1"/>
  <c r="I35" i="63"/>
  <c r="J35" i="63"/>
  <c r="I18" i="46"/>
  <c r="J18" i="46"/>
  <c r="I12" i="64"/>
  <c r="J12" i="64"/>
  <c r="J20" i="47"/>
  <c r="I20" i="47"/>
  <c r="I33" i="52"/>
  <c r="J33" i="52"/>
  <c r="I65" i="64"/>
  <c r="J65" i="64"/>
  <c r="J65" i="52"/>
  <c r="I65" i="52"/>
  <c r="J65" i="45"/>
  <c r="I65" i="45"/>
  <c r="J65" i="55"/>
  <c r="I65" i="55"/>
  <c r="J65" i="40"/>
  <c r="I65" i="40"/>
  <c r="J32" i="68"/>
  <c r="I32" i="68"/>
  <c r="I32" i="53"/>
  <c r="J32" i="53"/>
  <c r="I32" i="46"/>
  <c r="J32" i="46"/>
  <c r="I32" i="43"/>
  <c r="J32" i="43"/>
  <c r="I32" i="45"/>
  <c r="J32" i="45"/>
  <c r="J10" i="42"/>
  <c r="I10" i="42"/>
  <c r="I10" i="50"/>
  <c r="J10" i="50"/>
  <c r="J10" i="1"/>
  <c r="I10" i="1"/>
  <c r="J10" i="65"/>
  <c r="I10" i="65"/>
  <c r="J10" i="53"/>
  <c r="I10" i="53"/>
  <c r="J16" i="68"/>
  <c r="I16" i="68"/>
  <c r="I16" i="52"/>
  <c r="J16" i="52"/>
  <c r="I16" i="62"/>
  <c r="J16" i="62"/>
  <c r="J16" i="48"/>
  <c r="I16" i="48"/>
  <c r="J16" i="55"/>
  <c r="I16" i="55"/>
  <c r="J9" i="58"/>
  <c r="I9" i="58"/>
  <c r="J9" i="44"/>
  <c r="I9" i="44"/>
  <c r="I9" i="55"/>
  <c r="J9" i="55"/>
  <c r="I9" i="64"/>
  <c r="J9" i="64"/>
  <c r="I9" i="65"/>
  <c r="J9" i="65"/>
  <c r="J15" i="59"/>
  <c r="I15" i="59"/>
  <c r="I15" i="55"/>
  <c r="J15" i="55"/>
  <c r="I15" i="42"/>
  <c r="J15" i="42"/>
  <c r="J15" i="60"/>
  <c r="I15" i="60"/>
  <c r="J15" i="52"/>
  <c r="I15" i="52"/>
  <c r="I30" i="55"/>
  <c r="J30" i="55"/>
  <c r="J30" i="40"/>
  <c r="I30" i="40"/>
  <c r="J30" i="43"/>
  <c r="I30" i="43"/>
  <c r="I30" i="57"/>
  <c r="J30" i="57"/>
  <c r="J30" i="67"/>
  <c r="I30" i="67"/>
  <c r="I26" i="52"/>
  <c r="J26" i="52"/>
  <c r="J26" i="51"/>
  <c r="I26" i="51"/>
  <c r="I26" i="47"/>
  <c r="J26" i="47"/>
  <c r="J26" i="54"/>
  <c r="I26" i="54"/>
  <c r="J26" i="57"/>
  <c r="I26" i="57"/>
  <c r="I13" i="51"/>
  <c r="J13" i="51"/>
  <c r="J13" i="61"/>
  <c r="I13" i="61"/>
  <c r="I13" i="46"/>
  <c r="J13" i="46"/>
  <c r="I13" i="67"/>
  <c r="J13" i="67"/>
  <c r="I13" i="56"/>
  <c r="J13" i="56"/>
  <c r="J23" i="56"/>
  <c r="I23" i="56"/>
  <c r="I23" i="57"/>
  <c r="J23" i="57"/>
  <c r="J23" i="50"/>
  <c r="I23" i="50"/>
  <c r="J23" i="46"/>
  <c r="I23" i="46"/>
  <c r="J23" i="41"/>
  <c r="I23" i="41"/>
  <c r="I27" i="61"/>
  <c r="J27" i="61"/>
  <c r="J27" i="45"/>
  <c r="I27" i="45"/>
  <c r="J27" i="64"/>
  <c r="I27" i="64"/>
  <c r="I27" i="67"/>
  <c r="J27" i="67"/>
  <c r="I27" i="1"/>
  <c r="J27" i="1"/>
  <c r="I34" i="67"/>
  <c r="J34" i="67"/>
  <c r="J34" i="48"/>
  <c r="I34" i="48"/>
  <c r="I34" i="43"/>
  <c r="J34" i="43"/>
  <c r="J34" i="53"/>
  <c r="I34" i="53"/>
  <c r="I34" i="50"/>
  <c r="J34" i="50"/>
  <c r="I22" i="58"/>
  <c r="J22" i="58"/>
  <c r="J22" i="61"/>
  <c r="I22" i="61"/>
  <c r="J22" i="46"/>
  <c r="I22" i="46"/>
  <c r="J22" i="44"/>
  <c r="I22" i="44"/>
  <c r="J22" i="42"/>
  <c r="I22" i="42"/>
  <c r="J28" i="52"/>
  <c r="I28" i="52"/>
  <c r="J28" i="54"/>
  <c r="I28" i="54"/>
  <c r="J28" i="43"/>
  <c r="I28" i="43"/>
  <c r="I28" i="65"/>
  <c r="J28" i="65"/>
  <c r="J28" i="1"/>
  <c r="I28" i="1"/>
  <c r="I21" i="58"/>
  <c r="J21" i="58"/>
  <c r="I21" i="1"/>
  <c r="J21" i="1"/>
  <c r="J21" i="63"/>
  <c r="I21" i="63"/>
  <c r="J21" i="64"/>
  <c r="I21" i="64"/>
  <c r="I21" i="61"/>
  <c r="J21" i="61"/>
  <c r="J67" i="68"/>
  <c r="I67" i="68"/>
  <c r="I67" i="61"/>
  <c r="J67" i="61"/>
  <c r="I67" i="1"/>
  <c r="J67" i="1"/>
  <c r="I67" i="49"/>
  <c r="J67" i="49"/>
  <c r="J67" i="46"/>
  <c r="I67" i="46"/>
  <c r="J24" i="63"/>
  <c r="I24" i="63"/>
  <c r="J24" i="40"/>
  <c r="I24" i="40"/>
  <c r="J24" i="66"/>
  <c r="I24" i="66"/>
  <c r="J24" i="68"/>
  <c r="I24" i="68"/>
  <c r="J24" i="48"/>
  <c r="I24" i="48"/>
  <c r="J8" i="49"/>
  <c r="I8" i="49"/>
  <c r="I8" i="58"/>
  <c r="J8" i="58"/>
  <c r="I8" i="1"/>
  <c r="J8" i="1"/>
  <c r="J8" i="48"/>
  <c r="I8" i="48"/>
  <c r="J8" i="67"/>
  <c r="I8" i="67"/>
  <c r="J66" i="53"/>
  <c r="I66" i="53"/>
  <c r="J66" i="1"/>
  <c r="I66" i="1"/>
  <c r="J66" i="65"/>
  <c r="I66" i="65"/>
  <c r="J66" i="46"/>
  <c r="I66" i="46"/>
  <c r="J66" i="42"/>
  <c r="I66" i="42"/>
  <c r="J19" i="60"/>
  <c r="I19" i="60"/>
  <c r="J19" i="61"/>
  <c r="I19" i="61"/>
  <c r="I19" i="64"/>
  <c r="J19" i="64"/>
  <c r="J19" i="62"/>
  <c r="I19" i="62"/>
  <c r="J19" i="59"/>
  <c r="I19" i="59"/>
  <c r="J17" i="47"/>
  <c r="I17" i="47"/>
  <c r="I17" i="67"/>
  <c r="J17" i="67"/>
  <c r="I17" i="56"/>
  <c r="J17" i="56"/>
  <c r="J17" i="57"/>
  <c r="I17" i="57"/>
  <c r="I17" i="55"/>
  <c r="J17" i="55"/>
  <c r="I31" i="56"/>
  <c r="J31" i="56"/>
  <c r="I31" i="58"/>
  <c r="J31" i="58"/>
  <c r="I31" i="51"/>
  <c r="J31" i="51"/>
  <c r="I31" i="42"/>
  <c r="J31" i="42"/>
  <c r="I31" i="66"/>
  <c r="J31" i="66"/>
  <c r="I11" i="57"/>
  <c r="J11" i="57"/>
  <c r="J11" i="64"/>
  <c r="I11" i="64"/>
  <c r="I11" i="55"/>
  <c r="J11" i="55"/>
  <c r="I11" i="52"/>
  <c r="J11" i="52"/>
  <c r="J11" i="43"/>
  <c r="I11" i="43"/>
  <c r="I35" i="43"/>
  <c r="J35" i="43"/>
  <c r="J35" i="60"/>
  <c r="I35" i="60"/>
  <c r="J35" i="56"/>
  <c r="I35" i="56"/>
  <c r="I35" i="54"/>
  <c r="J35" i="54"/>
  <c r="J35" i="52"/>
  <c r="I35" i="52"/>
  <c r="I18" i="68"/>
  <c r="J18" i="68"/>
  <c r="J18" i="40"/>
  <c r="I18" i="40"/>
  <c r="J18" i="52"/>
  <c r="I18" i="52"/>
  <c r="J18" i="50"/>
  <c r="I18" i="50"/>
  <c r="I18" i="51"/>
  <c r="J18" i="51"/>
  <c r="I12" i="61"/>
  <c r="J12" i="61"/>
  <c r="J12" i="43"/>
  <c r="I12" i="43"/>
  <c r="I12" i="55"/>
  <c r="J12" i="55"/>
  <c r="I12" i="67"/>
  <c r="J12" i="67"/>
  <c r="I12" i="63"/>
  <c r="J12" i="63"/>
  <c r="I20" i="60"/>
  <c r="J20" i="60"/>
  <c r="I20" i="52"/>
  <c r="J20" i="52"/>
  <c r="I20" i="46"/>
  <c r="J20" i="46"/>
  <c r="J20" i="51"/>
  <c r="I20" i="51"/>
  <c r="J20" i="59"/>
  <c r="I20" i="59"/>
  <c r="J29" i="1"/>
  <c r="I29" i="1"/>
  <c r="I29" i="56"/>
  <c r="J29" i="56"/>
  <c r="J29" i="48"/>
  <c r="I29" i="48"/>
  <c r="J29" i="44"/>
  <c r="I29" i="44"/>
  <c r="I29" i="59"/>
  <c r="J29" i="59"/>
  <c r="I25" i="42"/>
  <c r="J25" i="42"/>
  <c r="J25" i="43"/>
  <c r="I25" i="43"/>
  <c r="J25" i="67"/>
  <c r="I25" i="67"/>
  <c r="J25" i="41"/>
  <c r="I25" i="41"/>
  <c r="I25" i="55"/>
  <c r="J25" i="55"/>
  <c r="J14" i="64"/>
  <c r="I14" i="64"/>
  <c r="J14" i="56"/>
  <c r="I14" i="56"/>
  <c r="J14" i="40"/>
  <c r="I14" i="40"/>
  <c r="I14" i="58"/>
  <c r="J14" i="58"/>
  <c r="J14" i="63"/>
  <c r="I14" i="63"/>
  <c r="I33" i="56"/>
  <c r="J33" i="56"/>
  <c r="J33" i="68"/>
  <c r="I33" i="68"/>
  <c r="I33" i="65"/>
  <c r="J33" i="65"/>
  <c r="I33" i="57"/>
  <c r="J33" i="57"/>
  <c r="I33" i="41"/>
  <c r="J33" i="41"/>
  <c r="J7" i="48" l="1"/>
  <c r="J7" i="49"/>
  <c r="I7" i="62"/>
  <c r="I7" i="48"/>
  <c r="I7" i="49"/>
  <c r="J7" i="56"/>
  <c r="J7" i="46"/>
  <c r="J7" i="50"/>
  <c r="I7" i="52"/>
  <c r="J7" i="51"/>
  <c r="I7" i="65"/>
  <c r="J7" i="62"/>
  <c r="J7" i="63"/>
  <c r="I7" i="66"/>
  <c r="I7" i="56"/>
  <c r="I7" i="46"/>
  <c r="I7" i="50"/>
  <c r="J7" i="52"/>
  <c r="I7" i="51"/>
  <c r="J7" i="65"/>
  <c r="I7" i="63"/>
  <c r="J7" i="66"/>
  <c r="J7" i="1"/>
  <c r="I7" i="42"/>
  <c r="J7" i="53"/>
  <c r="J7" i="59"/>
  <c r="I7" i="45"/>
  <c r="J7" i="40"/>
  <c r="J7" i="55"/>
  <c r="I7" i="44"/>
  <c r="J7" i="43"/>
  <c r="N70" i="67"/>
  <c r="N70" i="66"/>
  <c r="N70" i="55"/>
  <c r="N70" i="61"/>
  <c r="N70" i="63"/>
  <c r="N70" i="1"/>
  <c r="N70" i="41"/>
  <c r="N70" i="43"/>
  <c r="N70" i="64"/>
  <c r="N70" i="49"/>
  <c r="N70" i="68"/>
  <c r="N70" i="60"/>
  <c r="N70" i="51"/>
  <c r="N70" i="40"/>
  <c r="N70" i="65"/>
  <c r="N70" i="54"/>
  <c r="N70" i="59"/>
  <c r="N70" i="46"/>
  <c r="N70" i="48"/>
  <c r="N70" i="50"/>
  <c r="N70" i="58"/>
  <c r="N70" i="53"/>
  <c r="N70" i="44"/>
  <c r="N70" i="52"/>
  <c r="N70" i="45"/>
  <c r="N70" i="57"/>
  <c r="N70" i="47"/>
  <c r="N70" i="56"/>
  <c r="N70" i="42"/>
  <c r="N70" i="62"/>
  <c r="I7" i="1"/>
  <c r="J7" i="42"/>
  <c r="I7" i="53"/>
  <c r="I7" i="59"/>
  <c r="J7" i="45"/>
  <c r="I7" i="40"/>
  <c r="I7" i="55"/>
  <c r="J7" i="44"/>
  <c r="I7" i="43"/>
  <c r="I7" i="67"/>
  <c r="J7" i="58"/>
  <c r="J7" i="64"/>
  <c r="J7" i="57"/>
  <c r="I7" i="41"/>
  <c r="I7" i="68"/>
  <c r="J7" i="60"/>
  <c r="J7" i="47"/>
  <c r="J7" i="54"/>
  <c r="I7" i="61"/>
  <c r="J7" i="67"/>
  <c r="I7" i="58"/>
  <c r="I7" i="64"/>
  <c r="I7" i="57"/>
  <c r="J7" i="41"/>
  <c r="J7" i="68"/>
  <c r="I7" i="60"/>
  <c r="I7" i="47"/>
  <c r="I7" i="54"/>
  <c r="J7" i="61"/>
  <c r="N50" i="66"/>
  <c r="N63" i="63"/>
  <c r="N48" i="63"/>
  <c r="N45" i="43" l="1"/>
  <c r="N45" i="48"/>
  <c r="N45" i="50"/>
  <c r="N45" i="47"/>
  <c r="N45" i="46"/>
  <c r="N45" i="49"/>
  <c r="N45" i="42"/>
  <c r="N45" i="45"/>
  <c r="N45" i="44"/>
  <c r="N46" i="51"/>
  <c r="N46" i="53"/>
  <c r="N46" i="52"/>
  <c r="N47" i="57"/>
  <c r="N47" i="60"/>
  <c r="N47" i="56"/>
  <c r="N47" i="58"/>
  <c r="N47" i="62"/>
  <c r="N47" i="61"/>
  <c r="N47" i="55"/>
  <c r="N47" i="59"/>
  <c r="N47" i="54"/>
  <c r="N57" i="66"/>
  <c r="N57" i="63"/>
  <c r="N105" i="63" s="1"/>
  <c r="N51" i="68"/>
  <c r="N51" i="67"/>
  <c r="N44" i="40"/>
  <c r="N44" i="1"/>
  <c r="N44" i="41"/>
  <c r="N61" i="40"/>
  <c r="N61" i="53"/>
  <c r="N61" i="52"/>
  <c r="N61" i="1"/>
  <c r="N61" i="41"/>
  <c r="N61" i="51"/>
  <c r="N55" i="51"/>
  <c r="N55" i="41"/>
  <c r="N55" i="1"/>
  <c r="N55" i="40"/>
  <c r="N55" i="52"/>
  <c r="N55" i="53"/>
  <c r="N49" i="64"/>
  <c r="N49" i="65"/>
  <c r="N56" i="42"/>
  <c r="N56" i="48"/>
  <c r="N56" i="61"/>
  <c r="N56" i="43"/>
  <c r="N56" i="62"/>
  <c r="N56" i="44"/>
  <c r="N56" i="45"/>
  <c r="N56" i="50"/>
  <c r="N56" i="55"/>
  <c r="N56" i="54"/>
  <c r="N56" i="49"/>
  <c r="N56" i="57"/>
  <c r="N56" i="46"/>
  <c r="N56" i="47"/>
  <c r="N56" i="58"/>
  <c r="N56" i="60"/>
  <c r="N56" i="59"/>
  <c r="N56" i="56"/>
  <c r="N62" i="54"/>
  <c r="N62" i="46"/>
  <c r="N62" i="58"/>
  <c r="N62" i="49"/>
  <c r="N62" i="56"/>
  <c r="N62" i="60"/>
  <c r="N62" i="50"/>
  <c r="N62" i="48"/>
  <c r="N62" i="47"/>
  <c r="N62" i="43"/>
  <c r="N105" i="43" s="1"/>
  <c r="N62" i="42"/>
  <c r="N62" i="45"/>
  <c r="N105" i="45" s="1"/>
  <c r="N62" i="59"/>
  <c r="N62" i="44"/>
  <c r="N62" i="55"/>
  <c r="N62" i="57"/>
  <c r="N62" i="61"/>
  <c r="N62" i="62"/>
  <c r="N58" i="67"/>
  <c r="N58" i="65"/>
  <c r="N58" i="64"/>
  <c r="N58" i="68"/>
  <c r="N64" i="66"/>
  <c r="N64" i="67"/>
  <c r="N64" i="64"/>
  <c r="N64" i="68"/>
  <c r="N64" i="65"/>
  <c r="N105" i="51"/>
  <c r="N105" i="68" l="1"/>
  <c r="N105" i="57"/>
  <c r="N105" i="61"/>
  <c r="N105" i="52"/>
  <c r="N105" i="47"/>
  <c r="N105" i="59"/>
  <c r="N105" i="67"/>
  <c r="N105" i="1"/>
  <c r="N105" i="65"/>
  <c r="N105" i="56"/>
  <c r="N105" i="44"/>
  <c r="N105" i="49"/>
  <c r="N105" i="62"/>
  <c r="N105" i="55"/>
  <c r="N105" i="60"/>
  <c r="N105" i="54"/>
  <c r="N105" i="53"/>
  <c r="N105" i="41"/>
  <c r="N105" i="66"/>
  <c r="N105" i="58"/>
  <c r="N105" i="48"/>
  <c r="N105" i="50"/>
  <c r="N105" i="40"/>
  <c r="N105" i="64"/>
  <c r="N105" i="46"/>
  <c r="N105" i="42"/>
  <c r="H70" i="67"/>
  <c r="H70" i="43"/>
  <c r="H70" i="57"/>
  <c r="H70" i="59"/>
  <c r="H70" i="48"/>
  <c r="H70" i="47"/>
  <c r="H70" i="1"/>
  <c r="H70" i="42"/>
  <c r="H70" i="44"/>
  <c r="H70" i="56"/>
  <c r="H70" i="65"/>
  <c r="H70" i="52"/>
  <c r="H70" i="41"/>
  <c r="H70" i="66"/>
  <c r="H70" i="55"/>
  <c r="H70" i="62"/>
  <c r="H70" i="46"/>
  <c r="H70" i="50"/>
  <c r="H70" i="40"/>
  <c r="H70" i="64"/>
  <c r="H70" i="54"/>
  <c r="H70" i="61"/>
  <c r="H70" i="60"/>
  <c r="H70" i="63"/>
  <c r="H70" i="53"/>
  <c r="H70" i="58"/>
  <c r="H70" i="45"/>
  <c r="H70" i="49"/>
  <c r="H70" i="51"/>
  <c r="H70" i="68"/>
  <c r="H69" i="56"/>
  <c r="H69" i="47"/>
  <c r="H69" i="57"/>
  <c r="H69" i="49"/>
  <c r="H69" i="45"/>
  <c r="H69" i="53"/>
  <c r="H69" i="52"/>
  <c r="H69" i="48"/>
  <c r="H69" i="44"/>
  <c r="H69" i="65"/>
  <c r="H69" i="1"/>
  <c r="H69" i="46"/>
  <c r="H69" i="61"/>
  <c r="H69" i="51"/>
  <c r="H69" i="58"/>
  <c r="H69" i="50"/>
  <c r="H69" i="59"/>
  <c r="H69" i="66"/>
  <c r="H69" i="60"/>
  <c r="H69" i="64"/>
  <c r="H69" i="55"/>
  <c r="H69" i="54"/>
  <c r="H69" i="62"/>
  <c r="H69" i="63"/>
  <c r="H69" i="41"/>
  <c r="H69" i="43"/>
  <c r="H69" i="42"/>
  <c r="H69" i="67"/>
  <c r="H69" i="40"/>
  <c r="H69" i="68"/>
  <c r="H62" i="62" l="1"/>
  <c r="H62" i="43"/>
  <c r="H62" i="46"/>
  <c r="H62" i="55"/>
  <c r="H62" i="56"/>
  <c r="H62" i="40"/>
  <c r="H62" i="45"/>
  <c r="H62" i="60"/>
  <c r="H62" i="41"/>
  <c r="H62" i="58"/>
  <c r="H62" i="49"/>
  <c r="H62" i="65"/>
  <c r="H62" i="44"/>
  <c r="H62" i="50"/>
  <c r="H62" i="52"/>
  <c r="H62" i="57"/>
  <c r="H62" i="1"/>
  <c r="H62" i="42"/>
  <c r="H62" i="53"/>
  <c r="H62" i="54"/>
  <c r="H62" i="59"/>
  <c r="H62" i="63"/>
  <c r="H62" i="47"/>
  <c r="H62" i="68"/>
  <c r="H62" i="61"/>
  <c r="H62" i="67"/>
  <c r="H62" i="64"/>
  <c r="H62" i="48"/>
  <c r="H62" i="66"/>
  <c r="H62" i="51"/>
  <c r="I69" i="65"/>
  <c r="J69" i="65"/>
  <c r="J70" i="50"/>
  <c r="I70" i="50"/>
  <c r="H41" i="1"/>
  <c r="H41" i="61"/>
  <c r="H41" i="58"/>
  <c r="H41" i="40"/>
  <c r="H41" i="47"/>
  <c r="H41" i="57"/>
  <c r="H41" i="46"/>
  <c r="H41" i="49"/>
  <c r="H41" i="54"/>
  <c r="H41" i="48"/>
  <c r="H41" i="66"/>
  <c r="H41" i="44"/>
  <c r="H41" i="56"/>
  <c r="H41" i="59"/>
  <c r="H41" i="63"/>
  <c r="H41" i="60"/>
  <c r="H41" i="45"/>
  <c r="H41" i="43"/>
  <c r="H41" i="62"/>
  <c r="H41" i="51"/>
  <c r="H41" i="50"/>
  <c r="H41" i="55"/>
  <c r="H41" i="52"/>
  <c r="H41" i="64"/>
  <c r="H41" i="41"/>
  <c r="H41" i="42"/>
  <c r="H41" i="68"/>
  <c r="H41" i="53"/>
  <c r="H41" i="65"/>
  <c r="H41" i="67"/>
  <c r="H50" i="67"/>
  <c r="H50" i="50"/>
  <c r="H50" i="54"/>
  <c r="H50" i="47"/>
  <c r="H50" i="63"/>
  <c r="H50" i="53"/>
  <c r="H50" i="45"/>
  <c r="H50" i="40"/>
  <c r="H50" i="65"/>
  <c r="H50" i="44"/>
  <c r="H50" i="62"/>
  <c r="H50" i="43"/>
  <c r="H50" i="58"/>
  <c r="H50" i="1"/>
  <c r="H50" i="51"/>
  <c r="H50" i="57"/>
  <c r="H50" i="64"/>
  <c r="H50" i="42"/>
  <c r="H50" i="60"/>
  <c r="H50" i="48"/>
  <c r="H50" i="55"/>
  <c r="H50" i="61"/>
  <c r="H50" i="46"/>
  <c r="H50" i="52"/>
  <c r="H50" i="66"/>
  <c r="H50" i="41"/>
  <c r="H50" i="68"/>
  <c r="H50" i="59"/>
  <c r="H50" i="56"/>
  <c r="H50" i="49"/>
  <c r="J69" i="42"/>
  <c r="I69" i="42"/>
  <c r="J69" i="55"/>
  <c r="I69" i="55"/>
  <c r="J69" i="58"/>
  <c r="I69" i="58"/>
  <c r="J69" i="44"/>
  <c r="I69" i="44"/>
  <c r="J69" i="57"/>
  <c r="I69" i="57"/>
  <c r="J70" i="51"/>
  <c r="I70" i="51"/>
  <c r="I70" i="60"/>
  <c r="J70" i="60"/>
  <c r="I70" i="46"/>
  <c r="J70" i="46"/>
  <c r="J70" i="65"/>
  <c r="I70" i="65"/>
  <c r="J70" i="48"/>
  <c r="I70" i="48"/>
  <c r="H57" i="57"/>
  <c r="H57" i="51"/>
  <c r="H57" i="68"/>
  <c r="H57" i="50"/>
  <c r="H57" i="64"/>
  <c r="H57" i="54"/>
  <c r="H57" i="49"/>
  <c r="H57" i="53"/>
  <c r="H57" i="58"/>
  <c r="H57" i="1"/>
  <c r="H57" i="63"/>
  <c r="H57" i="56"/>
  <c r="H57" i="62"/>
  <c r="H57" i="44"/>
  <c r="H57" i="47"/>
  <c r="H57" i="60"/>
  <c r="H57" i="48"/>
  <c r="H57" i="46"/>
  <c r="H57" i="55"/>
  <c r="H57" i="43"/>
  <c r="H57" i="42"/>
  <c r="H57" i="40"/>
  <c r="H57" i="66"/>
  <c r="H57" i="65"/>
  <c r="H57" i="52"/>
  <c r="H57" i="41"/>
  <c r="H57" i="61"/>
  <c r="H57" i="67"/>
  <c r="H57" i="59"/>
  <c r="H57" i="45"/>
  <c r="H49" i="64"/>
  <c r="H49" i="40"/>
  <c r="H49" i="68"/>
  <c r="H49" i="45"/>
  <c r="H49" i="49"/>
  <c r="H49" i="59"/>
  <c r="H49" i="44"/>
  <c r="H49" i="47"/>
  <c r="H49" i="48"/>
  <c r="H49" i="42"/>
  <c r="H49" i="53"/>
  <c r="H49" i="50"/>
  <c r="H49" i="63"/>
  <c r="H49" i="65"/>
  <c r="H49" i="60"/>
  <c r="H49" i="56"/>
  <c r="H49" i="66"/>
  <c r="H49" i="57"/>
  <c r="H49" i="54"/>
  <c r="H49" i="1"/>
  <c r="H49" i="43"/>
  <c r="H49" i="58"/>
  <c r="H49" i="51"/>
  <c r="H49" i="52"/>
  <c r="H49" i="46"/>
  <c r="H49" i="61"/>
  <c r="H49" i="41"/>
  <c r="H49" i="55"/>
  <c r="H49" i="62"/>
  <c r="H49" i="67"/>
  <c r="I69" i="50"/>
  <c r="I68" i="50" s="1"/>
  <c r="J69" i="50"/>
  <c r="J68" i="50" s="1"/>
  <c r="J70" i="52"/>
  <c r="I70" i="52"/>
  <c r="H55" i="55"/>
  <c r="H55" i="58"/>
  <c r="H55" i="42"/>
  <c r="H55" i="53"/>
  <c r="H55" i="60"/>
  <c r="H55" i="50"/>
  <c r="H55" i="44"/>
  <c r="H55" i="68"/>
  <c r="H55" i="41"/>
  <c r="H55" i="56"/>
  <c r="H55" i="1"/>
  <c r="H55" i="43"/>
  <c r="H55" i="49"/>
  <c r="H55" i="52"/>
  <c r="H55" i="57"/>
  <c r="H55" i="66"/>
  <c r="H55" i="48"/>
  <c r="H55" i="62"/>
  <c r="H55" i="54"/>
  <c r="H55" i="61"/>
  <c r="H55" i="63"/>
  <c r="H55" i="46"/>
  <c r="H55" i="59"/>
  <c r="H55" i="64"/>
  <c r="H55" i="65"/>
  <c r="H55" i="67"/>
  <c r="H55" i="40"/>
  <c r="H55" i="45"/>
  <c r="H55" i="47"/>
  <c r="H55" i="51"/>
  <c r="H63" i="67"/>
  <c r="H63" i="64"/>
  <c r="H63" i="49"/>
  <c r="H63" i="63"/>
  <c r="H63" i="57"/>
  <c r="H63" i="60"/>
  <c r="H63" i="50"/>
  <c r="H63" i="55"/>
  <c r="H63" i="68"/>
  <c r="H63" i="43"/>
  <c r="H63" i="47"/>
  <c r="H63" i="59"/>
  <c r="H63" i="42"/>
  <c r="H63" i="48"/>
  <c r="H63" i="51"/>
  <c r="H63" i="62"/>
  <c r="H63" i="46"/>
  <c r="H63" i="61"/>
  <c r="H63" i="65"/>
  <c r="H63" i="1"/>
  <c r="H63" i="66"/>
  <c r="H63" i="52"/>
  <c r="H63" i="58"/>
  <c r="H63" i="41"/>
  <c r="H63" i="44"/>
  <c r="H63" i="56"/>
  <c r="H63" i="40"/>
  <c r="H63" i="45"/>
  <c r="H63" i="54"/>
  <c r="H63" i="53"/>
  <c r="H51" i="44"/>
  <c r="H51" i="48"/>
  <c r="H51" i="43"/>
  <c r="H51" i="45"/>
  <c r="H51" i="42"/>
  <c r="H51" i="51"/>
  <c r="H51" i="55"/>
  <c r="H51" i="60"/>
  <c r="H51" i="66"/>
  <c r="H51" i="63"/>
  <c r="H51" i="67"/>
  <c r="H51" i="41"/>
  <c r="H51" i="62"/>
  <c r="H51" i="52"/>
  <c r="H51" i="49"/>
  <c r="H51" i="53"/>
  <c r="H51" i="59"/>
  <c r="H51" i="57"/>
  <c r="H51" i="47"/>
  <c r="H51" i="65"/>
  <c r="H51" i="1"/>
  <c r="H51" i="50"/>
  <c r="H51" i="64"/>
  <c r="H51" i="61"/>
  <c r="H51" i="58"/>
  <c r="H51" i="46"/>
  <c r="H51" i="68"/>
  <c r="H51" i="40"/>
  <c r="H51" i="56"/>
  <c r="H51" i="54"/>
  <c r="H40" i="40"/>
  <c r="H40" i="57"/>
  <c r="H40" i="59"/>
  <c r="H40" i="62"/>
  <c r="H40" i="53"/>
  <c r="H40" i="58"/>
  <c r="H40" i="44"/>
  <c r="H40" i="61"/>
  <c r="H40" i="63"/>
  <c r="H40" i="64"/>
  <c r="H40" i="68"/>
  <c r="H40" i="48"/>
  <c r="H40" i="55"/>
  <c r="H40" i="52"/>
  <c r="H40" i="46"/>
  <c r="H40" i="60"/>
  <c r="H40" i="47"/>
  <c r="H40" i="1"/>
  <c r="H40" i="45"/>
  <c r="H40" i="50"/>
  <c r="H40" i="65"/>
  <c r="H40" i="67"/>
  <c r="H40" i="54"/>
  <c r="H40" i="56"/>
  <c r="H40" i="43"/>
  <c r="H40" i="66"/>
  <c r="H40" i="49"/>
  <c r="H40" i="41"/>
  <c r="H40" i="51"/>
  <c r="H40" i="42"/>
  <c r="J69" i="43"/>
  <c r="I69" i="43"/>
  <c r="J69" i="64"/>
  <c r="I69" i="64"/>
  <c r="J69" i="51"/>
  <c r="J68" i="51" s="1"/>
  <c r="I69" i="51"/>
  <c r="I68" i="51" s="1"/>
  <c r="J69" i="48"/>
  <c r="J68" i="48" s="1"/>
  <c r="I69" i="48"/>
  <c r="I68" i="48" s="1"/>
  <c r="I69" i="47"/>
  <c r="J69" i="47"/>
  <c r="I70" i="49"/>
  <c r="J70" i="49"/>
  <c r="J70" i="61"/>
  <c r="I70" i="61"/>
  <c r="J70" i="62"/>
  <c r="I70" i="62"/>
  <c r="J70" i="56"/>
  <c r="I70" i="56"/>
  <c r="J70" i="59"/>
  <c r="I70" i="59"/>
  <c r="H61" i="41"/>
  <c r="H61" i="58"/>
  <c r="H61" i="40"/>
  <c r="H61" i="45"/>
  <c r="H61" i="59"/>
  <c r="H61" i="50"/>
  <c r="H61" i="54"/>
  <c r="H61" i="49"/>
  <c r="H61" i="51"/>
  <c r="H61" i="44"/>
  <c r="H61" i="47"/>
  <c r="H61" i="52"/>
  <c r="H61" i="57"/>
  <c r="H61" i="60"/>
  <c r="H61" i="66"/>
  <c r="H61" i="68"/>
  <c r="H61" i="61"/>
  <c r="H61" i="43"/>
  <c r="H61" i="55"/>
  <c r="H61" i="1"/>
  <c r="H61" i="64"/>
  <c r="H61" i="46"/>
  <c r="H61" i="63"/>
  <c r="H61" i="53"/>
  <c r="H61" i="48"/>
  <c r="H61" i="67"/>
  <c r="H61" i="42"/>
  <c r="H61" i="65"/>
  <c r="H61" i="62"/>
  <c r="H61" i="56"/>
  <c r="I69" i="67"/>
  <c r="J69" i="67"/>
  <c r="I70" i="68"/>
  <c r="J70" i="68"/>
  <c r="H53" i="58"/>
  <c r="H53" i="52"/>
  <c r="H53" i="45"/>
  <c r="H53" i="63"/>
  <c r="H53" i="41"/>
  <c r="H53" i="55"/>
  <c r="H53" i="67"/>
  <c r="H53" i="54"/>
  <c r="H53" i="56"/>
  <c r="H53" i="62"/>
  <c r="H53" i="64"/>
  <c r="H53" i="57"/>
  <c r="H53" i="49"/>
  <c r="H53" i="65"/>
  <c r="H53" i="59"/>
  <c r="H53" i="50"/>
  <c r="H53" i="66"/>
  <c r="H53" i="48"/>
  <c r="H53" i="51"/>
  <c r="H53" i="44"/>
  <c r="H53" i="46"/>
  <c r="H53" i="40"/>
  <c r="H53" i="61"/>
  <c r="H53" i="47"/>
  <c r="H53" i="53"/>
  <c r="H53" i="43"/>
  <c r="H53" i="60"/>
  <c r="H53" i="42"/>
  <c r="H53" i="68"/>
  <c r="H53" i="1"/>
  <c r="H44" i="57"/>
  <c r="H44" i="52"/>
  <c r="H44" i="56"/>
  <c r="H44" i="1"/>
  <c r="H44" i="67"/>
  <c r="H44" i="66"/>
  <c r="H44" i="59"/>
  <c r="H44" i="61"/>
  <c r="H44" i="55"/>
  <c r="H44" i="58"/>
  <c r="H44" i="40"/>
  <c r="H44" i="48"/>
  <c r="H44" i="64"/>
  <c r="H44" i="68"/>
  <c r="H44" i="63"/>
  <c r="H44" i="41"/>
  <c r="H44" i="65"/>
  <c r="H44" i="43"/>
  <c r="H44" i="49"/>
  <c r="H44" i="42"/>
  <c r="H44" i="44"/>
  <c r="H44" i="62"/>
  <c r="H44" i="60"/>
  <c r="H44" i="50"/>
  <c r="H44" i="54"/>
  <c r="H44" i="47"/>
  <c r="H44" i="51"/>
  <c r="H44" i="53"/>
  <c r="H44" i="46"/>
  <c r="H44" i="45"/>
  <c r="H59" i="65"/>
  <c r="H59" i="43"/>
  <c r="H59" i="64"/>
  <c r="H59" i="55"/>
  <c r="H59" i="51"/>
  <c r="H59" i="1"/>
  <c r="H59" i="56"/>
  <c r="H59" i="68"/>
  <c r="H59" i="54"/>
  <c r="H59" i="60"/>
  <c r="H59" i="48"/>
  <c r="H59" i="41"/>
  <c r="H59" i="47"/>
  <c r="H59" i="40"/>
  <c r="H59" i="57"/>
  <c r="H59" i="45"/>
  <c r="H59" i="50"/>
  <c r="H59" i="67"/>
  <c r="H59" i="49"/>
  <c r="H59" i="46"/>
  <c r="H59" i="53"/>
  <c r="H59" i="59"/>
  <c r="H59" i="52"/>
  <c r="H59" i="58"/>
  <c r="H59" i="63"/>
  <c r="H59" i="62"/>
  <c r="H59" i="44"/>
  <c r="H59" i="61"/>
  <c r="H59" i="42"/>
  <c r="H59" i="66"/>
  <c r="H48" i="48"/>
  <c r="H48" i="65"/>
  <c r="H48" i="53"/>
  <c r="H48" i="43"/>
  <c r="H48" i="47"/>
  <c r="H48" i="64"/>
  <c r="H48" i="63"/>
  <c r="H48" i="51"/>
  <c r="H48" i="1"/>
  <c r="H48" i="61"/>
  <c r="H48" i="42"/>
  <c r="H48" i="46"/>
  <c r="H48" i="56"/>
  <c r="H48" i="55"/>
  <c r="H48" i="41"/>
  <c r="H48" i="57"/>
  <c r="H48" i="50"/>
  <c r="H48" i="62"/>
  <c r="H48" i="40"/>
  <c r="H48" i="49"/>
  <c r="H48" i="59"/>
  <c r="H48" i="66"/>
  <c r="H48" i="68"/>
  <c r="H48" i="58"/>
  <c r="H48" i="44"/>
  <c r="H48" i="60"/>
  <c r="H48" i="67"/>
  <c r="H48" i="45"/>
  <c r="H48" i="52"/>
  <c r="H48" i="54"/>
  <c r="H43" i="1"/>
  <c r="H43" i="68"/>
  <c r="H43" i="50"/>
  <c r="H43" i="49"/>
  <c r="H43" i="43"/>
  <c r="H43" i="60"/>
  <c r="H43" i="52"/>
  <c r="H43" i="57"/>
  <c r="H43" i="44"/>
  <c r="H43" i="53"/>
  <c r="H43" i="45"/>
  <c r="H43" i="55"/>
  <c r="H43" i="61"/>
  <c r="H43" i="64"/>
  <c r="H43" i="59"/>
  <c r="H43" i="54"/>
  <c r="H43" i="47"/>
  <c r="H43" i="56"/>
  <c r="H43" i="63"/>
  <c r="H43" i="51"/>
  <c r="H43" i="42"/>
  <c r="H43" i="67"/>
  <c r="H43" i="66"/>
  <c r="H43" i="65"/>
  <c r="H43" i="58"/>
  <c r="H43" i="48"/>
  <c r="H43" i="62"/>
  <c r="H43" i="41"/>
  <c r="H43" i="40"/>
  <c r="H43" i="46"/>
  <c r="J69" i="41"/>
  <c r="I69" i="41"/>
  <c r="J69" i="60"/>
  <c r="I69" i="60"/>
  <c r="I68" i="60" s="1"/>
  <c r="I69" i="61"/>
  <c r="J69" i="61"/>
  <c r="I69" i="52"/>
  <c r="I68" i="52" s="1"/>
  <c r="J69" i="52"/>
  <c r="J68" i="52" s="1"/>
  <c r="I69" i="56"/>
  <c r="I68" i="56" s="1"/>
  <c r="J69" i="56"/>
  <c r="J68" i="56" s="1"/>
  <c r="I70" i="45"/>
  <c r="J70" i="45"/>
  <c r="I70" i="54"/>
  <c r="J70" i="54"/>
  <c r="I70" i="55"/>
  <c r="J70" i="55"/>
  <c r="I70" i="44"/>
  <c r="J70" i="44"/>
  <c r="J70" i="57"/>
  <c r="I70" i="57"/>
  <c r="H47" i="61"/>
  <c r="H47" i="65"/>
  <c r="H47" i="41"/>
  <c r="H47" i="53"/>
  <c r="H47" i="55"/>
  <c r="H47" i="48"/>
  <c r="H47" i="51"/>
  <c r="H47" i="67"/>
  <c r="H47" i="47"/>
  <c r="H47" i="63"/>
  <c r="H47" i="66"/>
  <c r="H47" i="43"/>
  <c r="H47" i="46"/>
  <c r="H47" i="68"/>
  <c r="H47" i="1"/>
  <c r="H47" i="45"/>
  <c r="H47" i="58"/>
  <c r="H47" i="60"/>
  <c r="H47" i="49"/>
  <c r="H47" i="54"/>
  <c r="H47" i="56"/>
  <c r="H47" i="52"/>
  <c r="H47" i="62"/>
  <c r="H47" i="64"/>
  <c r="H47" i="59"/>
  <c r="H47" i="40"/>
  <c r="H47" i="42"/>
  <c r="H47" i="50"/>
  <c r="H47" i="44"/>
  <c r="H47" i="57"/>
  <c r="I69" i="49"/>
  <c r="I68" i="49" s="1"/>
  <c r="J69" i="49"/>
  <c r="J68" i="49" s="1"/>
  <c r="J70" i="47"/>
  <c r="I70" i="47"/>
  <c r="H56" i="49"/>
  <c r="H56" i="54"/>
  <c r="H56" i="59"/>
  <c r="H56" i="53"/>
  <c r="H56" i="67"/>
  <c r="H56" i="43"/>
  <c r="H56" i="57"/>
  <c r="H56" i="1"/>
  <c r="H56" i="56"/>
  <c r="H56" i="51"/>
  <c r="H56" i="41"/>
  <c r="H56" i="61"/>
  <c r="H56" i="66"/>
  <c r="H56" i="48"/>
  <c r="H56" i="65"/>
  <c r="H56" i="46"/>
  <c r="H56" i="42"/>
  <c r="H56" i="64"/>
  <c r="H56" i="63"/>
  <c r="H56" i="40"/>
  <c r="H56" i="68"/>
  <c r="H56" i="50"/>
  <c r="H56" i="55"/>
  <c r="H56" i="47"/>
  <c r="H56" i="52"/>
  <c r="H56" i="45"/>
  <c r="H56" i="62"/>
  <c r="H56" i="44"/>
  <c r="H56" i="58"/>
  <c r="H56" i="60"/>
  <c r="H60" i="65"/>
  <c r="H60" i="58"/>
  <c r="H60" i="62"/>
  <c r="H60" i="54"/>
  <c r="H60" i="43"/>
  <c r="H60" i="51"/>
  <c r="H60" i="67"/>
  <c r="H60" i="44"/>
  <c r="H60" i="52"/>
  <c r="H60" i="40"/>
  <c r="H60" i="47"/>
  <c r="H60" i="63"/>
  <c r="H60" i="42"/>
  <c r="H60" i="56"/>
  <c r="H60" i="64"/>
  <c r="H60" i="55"/>
  <c r="H60" i="46"/>
  <c r="H60" i="68"/>
  <c r="H60" i="53"/>
  <c r="H60" i="50"/>
  <c r="H60" i="49"/>
  <c r="H60" i="57"/>
  <c r="H60" i="48"/>
  <c r="H60" i="41"/>
  <c r="H60" i="61"/>
  <c r="H60" i="66"/>
  <c r="H60" i="1"/>
  <c r="H60" i="60"/>
  <c r="H60" i="59"/>
  <c r="H60" i="45"/>
  <c r="I69" i="68"/>
  <c r="I68" i="68" s="1"/>
  <c r="J69" i="68"/>
  <c r="J68" i="68" s="1"/>
  <c r="J69" i="63"/>
  <c r="I69" i="63"/>
  <c r="J69" i="66"/>
  <c r="I69" i="66"/>
  <c r="J69" i="46"/>
  <c r="J68" i="46" s="1"/>
  <c r="I69" i="46"/>
  <c r="I68" i="46" s="1"/>
  <c r="I69" i="53"/>
  <c r="J69" i="53"/>
  <c r="I70" i="58"/>
  <c r="J70" i="58"/>
  <c r="I70" i="64"/>
  <c r="J70" i="64"/>
  <c r="J70" i="66"/>
  <c r="I70" i="66"/>
  <c r="I70" i="42"/>
  <c r="J70" i="42"/>
  <c r="J70" i="43"/>
  <c r="I70" i="43"/>
  <c r="I69" i="54"/>
  <c r="J69" i="54"/>
  <c r="J70" i="63"/>
  <c r="I70" i="63"/>
  <c r="H54" i="55"/>
  <c r="H54" i="44"/>
  <c r="H54" i="40"/>
  <c r="H54" i="57"/>
  <c r="H54" i="42"/>
  <c r="H54" i="41"/>
  <c r="H54" i="47"/>
  <c r="H54" i="49"/>
  <c r="H54" i="65"/>
  <c r="H54" i="51"/>
  <c r="H54" i="50"/>
  <c r="H54" i="52"/>
  <c r="H54" i="46"/>
  <c r="H54" i="1"/>
  <c r="H54" i="68"/>
  <c r="H54" i="53"/>
  <c r="H54" i="61"/>
  <c r="H54" i="60"/>
  <c r="H54" i="62"/>
  <c r="H54" i="58"/>
  <c r="H54" i="67"/>
  <c r="H54" i="48"/>
  <c r="H54" i="66"/>
  <c r="H54" i="56"/>
  <c r="H54" i="63"/>
  <c r="H54" i="59"/>
  <c r="H54" i="54"/>
  <c r="H54" i="43"/>
  <c r="H54" i="64"/>
  <c r="H54" i="45"/>
  <c r="H58" i="58"/>
  <c r="H58" i="61"/>
  <c r="H58" i="66"/>
  <c r="H58" i="48"/>
  <c r="H58" i="65"/>
  <c r="H58" i="67"/>
  <c r="H58" i="57"/>
  <c r="H58" i="52"/>
  <c r="H58" i="56"/>
  <c r="H58" i="50"/>
  <c r="H58" i="53"/>
  <c r="H58" i="43"/>
  <c r="H58" i="60"/>
  <c r="H58" i="42"/>
  <c r="H58" i="59"/>
  <c r="H58" i="46"/>
  <c r="H58" i="64"/>
  <c r="H58" i="68"/>
  <c r="H58" i="1"/>
  <c r="H58" i="44"/>
  <c r="H58" i="55"/>
  <c r="H58" i="49"/>
  <c r="H58" i="54"/>
  <c r="H58" i="47"/>
  <c r="H58" i="63"/>
  <c r="H58" i="41"/>
  <c r="H58" i="45"/>
  <c r="H58" i="40"/>
  <c r="H58" i="51"/>
  <c r="H58" i="62"/>
  <c r="H42" i="47"/>
  <c r="H42" i="52"/>
  <c r="H42" i="67"/>
  <c r="H42" i="1"/>
  <c r="H42" i="45"/>
  <c r="H42" i="51"/>
  <c r="H42" i="56"/>
  <c r="H42" i="61"/>
  <c r="H42" i="65"/>
  <c r="H42" i="55"/>
  <c r="H42" i="41"/>
  <c r="H42" i="40"/>
  <c r="H42" i="62"/>
  <c r="H42" i="64"/>
  <c r="H42" i="46"/>
  <c r="H42" i="63"/>
  <c r="H42" i="54"/>
  <c r="H42" i="57"/>
  <c r="H42" i="59"/>
  <c r="H42" i="43"/>
  <c r="H42" i="42"/>
  <c r="H42" i="60"/>
  <c r="H42" i="66"/>
  <c r="H42" i="58"/>
  <c r="H42" i="50"/>
  <c r="H42" i="44"/>
  <c r="H42" i="49"/>
  <c r="H42" i="53"/>
  <c r="H42" i="48"/>
  <c r="H42" i="68"/>
  <c r="H46" i="60"/>
  <c r="H46" i="65"/>
  <c r="H46" i="63"/>
  <c r="H46" i="56"/>
  <c r="H46" i="46"/>
  <c r="H46" i="64"/>
  <c r="H46" i="41"/>
  <c r="H46" i="68"/>
  <c r="H46" i="58"/>
  <c r="H46" i="55"/>
  <c r="H46" i="57"/>
  <c r="H46" i="45"/>
  <c r="H46" i="42"/>
  <c r="H46" i="44"/>
  <c r="H46" i="49"/>
  <c r="H46" i="66"/>
  <c r="H46" i="54"/>
  <c r="H46" i="61"/>
  <c r="H46" i="53"/>
  <c r="H46" i="62"/>
  <c r="H46" i="52"/>
  <c r="H46" i="40"/>
  <c r="H46" i="48"/>
  <c r="H46" i="51"/>
  <c r="H46" i="43"/>
  <c r="H46" i="59"/>
  <c r="H46" i="47"/>
  <c r="H46" i="1"/>
  <c r="H46" i="67"/>
  <c r="H46" i="50"/>
  <c r="H64" i="59"/>
  <c r="H64" i="42"/>
  <c r="H64" i="44"/>
  <c r="H64" i="49"/>
  <c r="H64" i="66"/>
  <c r="H64" i="51"/>
  <c r="H64" i="50"/>
  <c r="H64" i="53"/>
  <c r="H64" i="63"/>
  <c r="H64" i="40"/>
  <c r="H64" i="54"/>
  <c r="H64" i="1"/>
  <c r="H64" i="61"/>
  <c r="H64" i="55"/>
  <c r="H64" i="60"/>
  <c r="H64" i="62"/>
  <c r="H64" i="56"/>
  <c r="H64" i="46"/>
  <c r="H64" i="64"/>
  <c r="H64" i="43"/>
  <c r="H64" i="47"/>
  <c r="H64" i="65"/>
  <c r="H64" i="67"/>
  <c r="H64" i="48"/>
  <c r="H64" i="57"/>
  <c r="H64" i="68"/>
  <c r="H64" i="58"/>
  <c r="H64" i="41"/>
  <c r="H64" i="45"/>
  <c r="H64" i="52"/>
  <c r="H45" i="60"/>
  <c r="H45" i="66"/>
  <c r="H45" i="58"/>
  <c r="H45" i="63"/>
  <c r="H45" i="51"/>
  <c r="H45" i="1"/>
  <c r="H45" i="59"/>
  <c r="H45" i="68"/>
  <c r="H45" i="61"/>
  <c r="H45" i="50"/>
  <c r="H45" i="45"/>
  <c r="H45" i="42"/>
  <c r="H45" i="43"/>
  <c r="H45" i="40"/>
  <c r="H45" i="46"/>
  <c r="H45" i="41"/>
  <c r="H45" i="49"/>
  <c r="H45" i="44"/>
  <c r="H45" i="47"/>
  <c r="H45" i="65"/>
  <c r="H45" i="55"/>
  <c r="H45" i="48"/>
  <c r="H45" i="53"/>
  <c r="H45" i="62"/>
  <c r="H45" i="56"/>
  <c r="H45" i="54"/>
  <c r="H45" i="64"/>
  <c r="H45" i="52"/>
  <c r="H45" i="57"/>
  <c r="H45" i="67"/>
  <c r="I69" i="40"/>
  <c r="J69" i="40"/>
  <c r="I69" i="62"/>
  <c r="I68" i="62" s="1"/>
  <c r="J69" i="62"/>
  <c r="J68" i="62" s="1"/>
  <c r="I69" i="59"/>
  <c r="J69" i="59"/>
  <c r="J68" i="59" s="1"/>
  <c r="I69" i="1"/>
  <c r="J69" i="1"/>
  <c r="J69" i="45"/>
  <c r="J68" i="45" s="1"/>
  <c r="I69" i="45"/>
  <c r="I68" i="45" s="1"/>
  <c r="I70" i="53"/>
  <c r="J70" i="53"/>
  <c r="J70" i="40"/>
  <c r="I70" i="40"/>
  <c r="J70" i="41"/>
  <c r="I70" i="41"/>
  <c r="J70" i="1"/>
  <c r="I70" i="1"/>
  <c r="I70" i="67"/>
  <c r="J70" i="67"/>
  <c r="I68" i="59" l="1"/>
  <c r="J68" i="66"/>
  <c r="I68" i="61"/>
  <c r="J68" i="54"/>
  <c r="J68" i="60"/>
  <c r="I68" i="1"/>
  <c r="I68" i="40"/>
  <c r="J68" i="1"/>
  <c r="J68" i="40"/>
  <c r="J45" i="54"/>
  <c r="I45" i="54"/>
  <c r="I45" i="65"/>
  <c r="J45" i="65"/>
  <c r="J45" i="40"/>
  <c r="I45" i="40"/>
  <c r="I45" i="68"/>
  <c r="J45" i="68"/>
  <c r="I45" i="66"/>
  <c r="J45" i="66"/>
  <c r="J64" i="68"/>
  <c r="I64" i="68"/>
  <c r="J64" i="43"/>
  <c r="I64" i="43"/>
  <c r="J64" i="55"/>
  <c r="I64" i="55"/>
  <c r="I64" i="53"/>
  <c r="J64" i="53"/>
  <c r="J64" i="42"/>
  <c r="I64" i="42"/>
  <c r="I46" i="59"/>
  <c r="J46" i="59"/>
  <c r="I46" i="62"/>
  <c r="J46" i="62"/>
  <c r="I46" i="44"/>
  <c r="J46" i="44"/>
  <c r="I46" i="68"/>
  <c r="J46" i="68"/>
  <c r="I46" i="65"/>
  <c r="J46" i="65"/>
  <c r="I42" i="44"/>
  <c r="J42" i="44"/>
  <c r="I42" i="43"/>
  <c r="J42" i="43"/>
  <c r="J42" i="64"/>
  <c r="I42" i="64"/>
  <c r="J42" i="61"/>
  <c r="I42" i="61"/>
  <c r="I42" i="52"/>
  <c r="J42" i="52"/>
  <c r="J58" i="41"/>
  <c r="I58" i="41"/>
  <c r="J58" i="44"/>
  <c r="I58" i="44"/>
  <c r="J58" i="42"/>
  <c r="I58" i="42"/>
  <c r="J58" i="52"/>
  <c r="I58" i="52"/>
  <c r="I58" i="61"/>
  <c r="J58" i="61"/>
  <c r="I54" i="59"/>
  <c r="J54" i="59"/>
  <c r="J54" i="58"/>
  <c r="I54" i="58"/>
  <c r="I54" i="1"/>
  <c r="J54" i="1"/>
  <c r="I54" i="49"/>
  <c r="J54" i="49"/>
  <c r="I54" i="44"/>
  <c r="J54" i="44"/>
  <c r="I60" i="66"/>
  <c r="J60" i="66"/>
  <c r="J60" i="50"/>
  <c r="I60" i="50"/>
  <c r="I60" i="56"/>
  <c r="J60" i="56"/>
  <c r="J60" i="44"/>
  <c r="I60" i="44"/>
  <c r="J60" i="58"/>
  <c r="I60" i="58"/>
  <c r="J56" i="45"/>
  <c r="I56" i="45"/>
  <c r="J56" i="40"/>
  <c r="I56" i="40"/>
  <c r="J56" i="48"/>
  <c r="I56" i="48"/>
  <c r="J56" i="1"/>
  <c r="I56" i="1"/>
  <c r="I56" i="54"/>
  <c r="J56" i="54"/>
  <c r="J47" i="57"/>
  <c r="I47" i="57"/>
  <c r="J47" i="64"/>
  <c r="I47" i="64"/>
  <c r="I47" i="60"/>
  <c r="J47" i="60"/>
  <c r="J47" i="43"/>
  <c r="I47" i="43"/>
  <c r="J47" i="48"/>
  <c r="I47" i="48"/>
  <c r="I68" i="41"/>
  <c r="J43" i="48"/>
  <c r="I43" i="48"/>
  <c r="I43" i="51"/>
  <c r="J43" i="51"/>
  <c r="I43" i="64"/>
  <c r="J43" i="64"/>
  <c r="J43" i="57"/>
  <c r="I43" i="57"/>
  <c r="J43" i="68"/>
  <c r="I43" i="68"/>
  <c r="J48" i="60"/>
  <c r="I48" i="60"/>
  <c r="I48" i="49"/>
  <c r="J48" i="49"/>
  <c r="I48" i="55"/>
  <c r="J48" i="55"/>
  <c r="I48" i="51"/>
  <c r="J48" i="51"/>
  <c r="I48" i="65"/>
  <c r="J48" i="65"/>
  <c r="I59" i="62"/>
  <c r="J59" i="62"/>
  <c r="I59" i="46"/>
  <c r="J59" i="46"/>
  <c r="J59" i="40"/>
  <c r="I59" i="40"/>
  <c r="J59" i="68"/>
  <c r="I59" i="68"/>
  <c r="J59" i="43"/>
  <c r="I59" i="43"/>
  <c r="I44" i="47"/>
  <c r="J44" i="47"/>
  <c r="J44" i="42"/>
  <c r="I44" i="42"/>
  <c r="I44" i="68"/>
  <c r="J44" i="68"/>
  <c r="J44" i="61"/>
  <c r="I44" i="61"/>
  <c r="I44" i="52"/>
  <c r="J44" i="52"/>
  <c r="J53" i="43"/>
  <c r="I53" i="43"/>
  <c r="I53" i="44"/>
  <c r="J53" i="44"/>
  <c r="I53" i="65"/>
  <c r="J53" i="65"/>
  <c r="I53" i="54"/>
  <c r="J53" i="54"/>
  <c r="I53" i="52"/>
  <c r="J53" i="52"/>
  <c r="I61" i="56"/>
  <c r="J61" i="56"/>
  <c r="I61" i="53"/>
  <c r="J61" i="53"/>
  <c r="I61" i="43"/>
  <c r="J61" i="43"/>
  <c r="I61" i="52"/>
  <c r="J61" i="52"/>
  <c r="I61" i="50"/>
  <c r="J61" i="50"/>
  <c r="I68" i="43"/>
  <c r="J40" i="66"/>
  <c r="I40" i="66"/>
  <c r="I40" i="50"/>
  <c r="J40" i="50"/>
  <c r="J40" i="52"/>
  <c r="I40" i="52"/>
  <c r="J40" i="61"/>
  <c r="I40" i="61"/>
  <c r="J40" i="57"/>
  <c r="I40" i="57"/>
  <c r="J51" i="46"/>
  <c r="I51" i="46"/>
  <c r="J51" i="65"/>
  <c r="I51" i="65"/>
  <c r="I51" i="52"/>
  <c r="J51" i="52"/>
  <c r="I51" i="60"/>
  <c r="J51" i="60"/>
  <c r="J51" i="48"/>
  <c r="I51" i="48"/>
  <c r="I63" i="56"/>
  <c r="J63" i="56"/>
  <c r="J63" i="1"/>
  <c r="I63" i="1"/>
  <c r="J63" i="48"/>
  <c r="I63" i="48"/>
  <c r="I63" i="55"/>
  <c r="J63" i="55"/>
  <c r="J63" i="64"/>
  <c r="I63" i="64"/>
  <c r="J55" i="67"/>
  <c r="I55" i="67"/>
  <c r="I55" i="61"/>
  <c r="J55" i="61"/>
  <c r="J55" i="52"/>
  <c r="I55" i="52"/>
  <c r="I55" i="68"/>
  <c r="J55" i="68"/>
  <c r="I55" i="58"/>
  <c r="J55" i="58"/>
  <c r="I49" i="67"/>
  <c r="J49" i="67"/>
  <c r="J49" i="52"/>
  <c r="I49" i="52"/>
  <c r="I49" i="57"/>
  <c r="J49" i="57"/>
  <c r="J49" i="50"/>
  <c r="I49" i="50"/>
  <c r="I49" i="59"/>
  <c r="J49" i="59"/>
  <c r="I57" i="45"/>
  <c r="J57" i="45"/>
  <c r="I57" i="65"/>
  <c r="J57" i="65"/>
  <c r="I57" i="46"/>
  <c r="J57" i="46"/>
  <c r="J57" i="56"/>
  <c r="I57" i="56"/>
  <c r="I57" i="54"/>
  <c r="J57" i="54"/>
  <c r="I68" i="44"/>
  <c r="I68" i="42"/>
  <c r="J50" i="41"/>
  <c r="I50" i="41"/>
  <c r="I50" i="48"/>
  <c r="J50" i="48"/>
  <c r="I50" i="1"/>
  <c r="J50" i="1"/>
  <c r="J50" i="40"/>
  <c r="I50" i="40"/>
  <c r="I50" i="50"/>
  <c r="J50" i="50"/>
  <c r="I41" i="42"/>
  <c r="J41" i="42"/>
  <c r="I41" i="51"/>
  <c r="J41" i="51"/>
  <c r="J41" i="59"/>
  <c r="I41" i="59"/>
  <c r="I41" i="49"/>
  <c r="J41" i="49"/>
  <c r="J41" i="61"/>
  <c r="I41" i="61"/>
  <c r="J62" i="51"/>
  <c r="I62" i="51"/>
  <c r="J62" i="68"/>
  <c r="I62" i="68"/>
  <c r="J62" i="42"/>
  <c r="I62" i="42"/>
  <c r="J62" i="65"/>
  <c r="I62" i="65"/>
  <c r="I62" i="40"/>
  <c r="J62" i="40"/>
  <c r="I45" i="56"/>
  <c r="J45" i="56"/>
  <c r="J45" i="47"/>
  <c r="I45" i="47"/>
  <c r="I45" i="43"/>
  <c r="J45" i="43"/>
  <c r="I45" i="59"/>
  <c r="J45" i="59"/>
  <c r="J45" i="60"/>
  <c r="I45" i="60"/>
  <c r="J64" i="57"/>
  <c r="I64" i="57"/>
  <c r="I64" i="64"/>
  <c r="J64" i="64"/>
  <c r="J64" i="61"/>
  <c r="I64" i="61"/>
  <c r="J64" i="50"/>
  <c r="I64" i="50"/>
  <c r="I64" i="59"/>
  <c r="J64" i="59"/>
  <c r="J46" i="43"/>
  <c r="I46" i="43"/>
  <c r="I46" i="53"/>
  <c r="J46" i="53"/>
  <c r="I46" i="42"/>
  <c r="J46" i="42"/>
  <c r="I46" i="41"/>
  <c r="J46" i="41"/>
  <c r="I46" i="60"/>
  <c r="J46" i="60"/>
  <c r="J42" i="50"/>
  <c r="I42" i="50"/>
  <c r="I42" i="59"/>
  <c r="J42" i="59"/>
  <c r="I42" i="62"/>
  <c r="J42" i="62"/>
  <c r="I42" i="56"/>
  <c r="J42" i="56"/>
  <c r="J42" i="47"/>
  <c r="I42" i="47"/>
  <c r="I58" i="63"/>
  <c r="J58" i="63"/>
  <c r="I58" i="1"/>
  <c r="J58" i="1"/>
  <c r="I58" i="60"/>
  <c r="J58" i="60"/>
  <c r="I58" i="57"/>
  <c r="J58" i="57"/>
  <c r="I58" i="58"/>
  <c r="J58" i="58"/>
  <c r="J54" i="63"/>
  <c r="I54" i="63"/>
  <c r="I54" i="62"/>
  <c r="J54" i="62"/>
  <c r="J54" i="46"/>
  <c r="I54" i="46"/>
  <c r="I54" i="47"/>
  <c r="J54" i="47"/>
  <c r="I54" i="55"/>
  <c r="J54" i="55"/>
  <c r="I60" i="61"/>
  <c r="J60" i="61"/>
  <c r="J60" i="53"/>
  <c r="I60" i="53"/>
  <c r="I60" i="42"/>
  <c r="J60" i="42"/>
  <c r="I60" i="67"/>
  <c r="J60" i="67"/>
  <c r="J60" i="65"/>
  <c r="I60" i="65"/>
  <c r="J56" i="52"/>
  <c r="I56" i="52"/>
  <c r="J56" i="63"/>
  <c r="I56" i="63"/>
  <c r="I56" i="66"/>
  <c r="J56" i="66"/>
  <c r="J56" i="57"/>
  <c r="I56" i="57"/>
  <c r="J56" i="49"/>
  <c r="I56" i="49"/>
  <c r="J47" i="44"/>
  <c r="I47" i="44"/>
  <c r="J47" i="62"/>
  <c r="I47" i="62"/>
  <c r="I47" i="58"/>
  <c r="J47" i="58"/>
  <c r="I47" i="66"/>
  <c r="J47" i="66"/>
  <c r="I47" i="55"/>
  <c r="J47" i="55"/>
  <c r="J68" i="41"/>
  <c r="J43" i="58"/>
  <c r="I43" i="58"/>
  <c r="J43" i="63"/>
  <c r="I43" i="63"/>
  <c r="I43" i="61"/>
  <c r="J43" i="61"/>
  <c r="J43" i="52"/>
  <c r="I43" i="52"/>
  <c r="J43" i="1"/>
  <c r="I43" i="1"/>
  <c r="J48" i="44"/>
  <c r="I48" i="44"/>
  <c r="J48" i="40"/>
  <c r="I48" i="40"/>
  <c r="J48" i="56"/>
  <c r="I48" i="56"/>
  <c r="J48" i="63"/>
  <c r="I48" i="63"/>
  <c r="J48" i="48"/>
  <c r="I48" i="48"/>
  <c r="J59" i="63"/>
  <c r="I59" i="63"/>
  <c r="J59" i="49"/>
  <c r="I59" i="49"/>
  <c r="I59" i="47"/>
  <c r="J59" i="47"/>
  <c r="J59" i="56"/>
  <c r="I59" i="56"/>
  <c r="J59" i="65"/>
  <c r="I59" i="65"/>
  <c r="I44" i="54"/>
  <c r="J44" i="54"/>
  <c r="I44" i="49"/>
  <c r="J44" i="49"/>
  <c r="J44" i="64"/>
  <c r="I44" i="64"/>
  <c r="I44" i="59"/>
  <c r="J44" i="59"/>
  <c r="I44" i="57"/>
  <c r="J44" i="57"/>
  <c r="J53" i="53"/>
  <c r="I53" i="53"/>
  <c r="I53" i="51"/>
  <c r="J53" i="51"/>
  <c r="I53" i="49"/>
  <c r="J53" i="49"/>
  <c r="J53" i="67"/>
  <c r="I53" i="67"/>
  <c r="J53" i="58"/>
  <c r="I53" i="58"/>
  <c r="I61" i="62"/>
  <c r="J61" i="62"/>
  <c r="J61" i="63"/>
  <c r="I61" i="63"/>
  <c r="J61" i="61"/>
  <c r="I61" i="61"/>
  <c r="J61" i="47"/>
  <c r="I61" i="47"/>
  <c r="I61" i="59"/>
  <c r="J61" i="59"/>
  <c r="J68" i="43"/>
  <c r="I40" i="43"/>
  <c r="J40" i="43"/>
  <c r="J40" i="45"/>
  <c r="I40" i="45"/>
  <c r="J40" i="55"/>
  <c r="I40" i="55"/>
  <c r="I40" i="44"/>
  <c r="J40" i="44"/>
  <c r="I40" i="40"/>
  <c r="J40" i="40"/>
  <c r="I51" i="58"/>
  <c r="J51" i="58"/>
  <c r="I51" i="47"/>
  <c r="J51" i="47"/>
  <c r="J51" i="62"/>
  <c r="I51" i="62"/>
  <c r="I51" i="55"/>
  <c r="J51" i="55"/>
  <c r="J51" i="44"/>
  <c r="I51" i="44"/>
  <c r="J63" i="44"/>
  <c r="I63" i="44"/>
  <c r="I63" i="65"/>
  <c r="J63" i="65"/>
  <c r="I63" i="42"/>
  <c r="J63" i="42"/>
  <c r="I63" i="50"/>
  <c r="J63" i="50"/>
  <c r="J63" i="67"/>
  <c r="I63" i="67"/>
  <c r="J55" i="65"/>
  <c r="I55" i="65"/>
  <c r="I55" i="54"/>
  <c r="J55" i="54"/>
  <c r="I55" i="49"/>
  <c r="J55" i="49"/>
  <c r="J55" i="44"/>
  <c r="I55" i="44"/>
  <c r="J55" i="55"/>
  <c r="I55" i="55"/>
  <c r="J49" i="62"/>
  <c r="I49" i="62"/>
  <c r="J49" i="51"/>
  <c r="I49" i="51"/>
  <c r="J49" i="66"/>
  <c r="I49" i="66"/>
  <c r="I49" i="53"/>
  <c r="J49" i="53"/>
  <c r="I49" i="49"/>
  <c r="J49" i="49"/>
  <c r="J57" i="59"/>
  <c r="I57" i="59"/>
  <c r="J57" i="66"/>
  <c r="I57" i="66"/>
  <c r="J57" i="48"/>
  <c r="I57" i="48"/>
  <c r="J57" i="63"/>
  <c r="I57" i="63"/>
  <c r="I57" i="64"/>
  <c r="J57" i="64"/>
  <c r="J68" i="44"/>
  <c r="J68" i="42"/>
  <c r="J50" i="66"/>
  <c r="I50" i="66"/>
  <c r="I50" i="60"/>
  <c r="J50" i="60"/>
  <c r="I50" i="58"/>
  <c r="J50" i="58"/>
  <c r="I50" i="45"/>
  <c r="J50" i="45"/>
  <c r="J50" i="67"/>
  <c r="I50" i="67"/>
  <c r="I41" i="41"/>
  <c r="J41" i="41"/>
  <c r="I41" i="62"/>
  <c r="J41" i="62"/>
  <c r="I41" i="56"/>
  <c r="J41" i="56"/>
  <c r="I41" i="46"/>
  <c r="J41" i="46"/>
  <c r="I41" i="1"/>
  <c r="J41" i="1"/>
  <c r="J62" i="66"/>
  <c r="I62" i="66"/>
  <c r="I62" i="47"/>
  <c r="J62" i="47"/>
  <c r="I62" i="1"/>
  <c r="J62" i="1"/>
  <c r="I62" i="49"/>
  <c r="J62" i="49"/>
  <c r="I62" i="56"/>
  <c r="J62" i="56"/>
  <c r="J45" i="67"/>
  <c r="I45" i="67"/>
  <c r="I45" i="62"/>
  <c r="J45" i="62"/>
  <c r="J45" i="44"/>
  <c r="I45" i="44"/>
  <c r="J45" i="42"/>
  <c r="I45" i="42"/>
  <c r="I45" i="1"/>
  <c r="J45" i="1"/>
  <c r="J64" i="52"/>
  <c r="I64" i="52"/>
  <c r="I64" i="48"/>
  <c r="J64" i="48"/>
  <c r="J64" i="46"/>
  <c r="I64" i="46"/>
  <c r="J64" i="1"/>
  <c r="I64" i="1"/>
  <c r="J64" i="51"/>
  <c r="I64" i="51"/>
  <c r="I46" i="50"/>
  <c r="J46" i="50"/>
  <c r="I46" i="51"/>
  <c r="J46" i="51"/>
  <c r="I46" i="61"/>
  <c r="J46" i="61"/>
  <c r="J46" i="45"/>
  <c r="I46" i="45"/>
  <c r="I46" i="64"/>
  <c r="J46" i="64"/>
  <c r="J42" i="68"/>
  <c r="I42" i="68"/>
  <c r="J42" i="58"/>
  <c r="I42" i="58"/>
  <c r="I42" i="57"/>
  <c r="J42" i="57"/>
  <c r="J42" i="40"/>
  <c r="I42" i="40"/>
  <c r="J42" i="51"/>
  <c r="I42" i="51"/>
  <c r="I58" i="62"/>
  <c r="J58" i="62"/>
  <c r="I58" i="47"/>
  <c r="J58" i="47"/>
  <c r="I58" i="68"/>
  <c r="J58" i="68"/>
  <c r="J58" i="43"/>
  <c r="I58" i="43"/>
  <c r="I58" i="67"/>
  <c r="J58" i="67"/>
  <c r="J54" i="45"/>
  <c r="I54" i="45"/>
  <c r="I54" i="56"/>
  <c r="J54" i="56"/>
  <c r="J54" i="60"/>
  <c r="I54" i="60"/>
  <c r="J54" i="52"/>
  <c r="I54" i="52"/>
  <c r="J54" i="41"/>
  <c r="I54" i="41"/>
  <c r="I68" i="66"/>
  <c r="I60" i="45"/>
  <c r="J60" i="45"/>
  <c r="J60" i="41"/>
  <c r="I60" i="41"/>
  <c r="J60" i="68"/>
  <c r="I60" i="68"/>
  <c r="I60" i="63"/>
  <c r="J60" i="63"/>
  <c r="I60" i="51"/>
  <c r="J60" i="51"/>
  <c r="I56" i="60"/>
  <c r="J56" i="60"/>
  <c r="J56" i="47"/>
  <c r="I56" i="47"/>
  <c r="I56" i="64"/>
  <c r="J56" i="64"/>
  <c r="I56" i="61"/>
  <c r="J56" i="61"/>
  <c r="J56" i="43"/>
  <c r="I56" i="43"/>
  <c r="J47" i="50"/>
  <c r="I47" i="50"/>
  <c r="J47" i="52"/>
  <c r="I47" i="52"/>
  <c r="J47" i="45"/>
  <c r="I47" i="45"/>
  <c r="J47" i="63"/>
  <c r="I47" i="63"/>
  <c r="I47" i="53"/>
  <c r="J47" i="53"/>
  <c r="J68" i="61"/>
  <c r="J43" i="46"/>
  <c r="I43" i="46"/>
  <c r="I43" i="65"/>
  <c r="J43" i="65"/>
  <c r="I43" i="56"/>
  <c r="J43" i="56"/>
  <c r="J43" i="55"/>
  <c r="I43" i="55"/>
  <c r="J43" i="60"/>
  <c r="I43" i="60"/>
  <c r="I48" i="54"/>
  <c r="J48" i="54"/>
  <c r="J48" i="58"/>
  <c r="I48" i="58"/>
  <c r="J48" i="62"/>
  <c r="I48" i="62"/>
  <c r="I48" i="46"/>
  <c r="J48" i="46"/>
  <c r="J48" i="64"/>
  <c r="I48" i="64"/>
  <c r="I59" i="66"/>
  <c r="J59" i="66"/>
  <c r="J59" i="58"/>
  <c r="I59" i="58"/>
  <c r="I59" i="67"/>
  <c r="J59" i="67"/>
  <c r="J59" i="41"/>
  <c r="I59" i="41"/>
  <c r="J59" i="1"/>
  <c r="I59" i="1"/>
  <c r="J44" i="45"/>
  <c r="I44" i="45"/>
  <c r="I44" i="50"/>
  <c r="J44" i="50"/>
  <c r="I44" i="43"/>
  <c r="J44" i="43"/>
  <c r="I44" i="48"/>
  <c r="J44" i="48"/>
  <c r="I44" i="66"/>
  <c r="J44" i="66"/>
  <c r="I53" i="1"/>
  <c r="J53" i="1"/>
  <c r="I53" i="47"/>
  <c r="J53" i="47"/>
  <c r="I53" i="48"/>
  <c r="J53" i="48"/>
  <c r="I53" i="57"/>
  <c r="J53" i="57"/>
  <c r="J53" i="55"/>
  <c r="I53" i="55"/>
  <c r="I61" i="65"/>
  <c r="J61" i="65"/>
  <c r="I61" i="46"/>
  <c r="J61" i="46"/>
  <c r="I61" i="68"/>
  <c r="J61" i="68"/>
  <c r="I61" i="44"/>
  <c r="J61" i="44"/>
  <c r="J61" i="45"/>
  <c r="I61" i="45"/>
  <c r="J40" i="42"/>
  <c r="I40" i="42"/>
  <c r="J40" i="56"/>
  <c r="I40" i="56"/>
  <c r="J40" i="1"/>
  <c r="I40" i="1"/>
  <c r="J40" i="48"/>
  <c r="I40" i="48"/>
  <c r="J40" i="58"/>
  <c r="I40" i="58"/>
  <c r="I51" i="54"/>
  <c r="J51" i="54"/>
  <c r="J51" i="61"/>
  <c r="I51" i="61"/>
  <c r="J51" i="57"/>
  <c r="I51" i="57"/>
  <c r="J51" i="41"/>
  <c r="I51" i="41"/>
  <c r="I51" i="51"/>
  <c r="J51" i="51"/>
  <c r="I63" i="53"/>
  <c r="J63" i="53"/>
  <c r="J63" i="41"/>
  <c r="I63" i="41"/>
  <c r="J63" i="61"/>
  <c r="I63" i="61"/>
  <c r="I63" i="59"/>
  <c r="J63" i="59"/>
  <c r="I63" i="60"/>
  <c r="J63" i="60"/>
  <c r="J55" i="51"/>
  <c r="I55" i="51"/>
  <c r="I55" i="64"/>
  <c r="J55" i="64"/>
  <c r="J55" i="62"/>
  <c r="I55" i="62"/>
  <c r="J55" i="43"/>
  <c r="I55" i="43"/>
  <c r="I55" i="50"/>
  <c r="J55" i="50"/>
  <c r="J49" i="55"/>
  <c r="I49" i="55"/>
  <c r="J49" i="58"/>
  <c r="I49" i="58"/>
  <c r="I49" i="56"/>
  <c r="J49" i="56"/>
  <c r="J49" i="42"/>
  <c r="I49" i="42"/>
  <c r="I49" i="45"/>
  <c r="J49" i="45"/>
  <c r="J57" i="67"/>
  <c r="I57" i="67"/>
  <c r="I57" i="40"/>
  <c r="J57" i="40"/>
  <c r="J57" i="60"/>
  <c r="I57" i="60"/>
  <c r="I57" i="1"/>
  <c r="J57" i="1"/>
  <c r="I57" i="50"/>
  <c r="J57" i="50"/>
  <c r="I68" i="58"/>
  <c r="J50" i="49"/>
  <c r="I50" i="49"/>
  <c r="I50" i="52"/>
  <c r="J50" i="52"/>
  <c r="I50" i="42"/>
  <c r="J50" i="42"/>
  <c r="I50" i="43"/>
  <c r="J50" i="43"/>
  <c r="I50" i="53"/>
  <c r="J50" i="53"/>
  <c r="I41" i="67"/>
  <c r="J41" i="67"/>
  <c r="I41" i="64"/>
  <c r="J41" i="64"/>
  <c r="J41" i="43"/>
  <c r="I41" i="43"/>
  <c r="J41" i="44"/>
  <c r="I41" i="44"/>
  <c r="J41" i="57"/>
  <c r="I41" i="57"/>
  <c r="J62" i="48"/>
  <c r="I62" i="48"/>
  <c r="J62" i="63"/>
  <c r="I62" i="63"/>
  <c r="I62" i="57"/>
  <c r="J62" i="57"/>
  <c r="I62" i="58"/>
  <c r="J62" i="58"/>
  <c r="J62" i="55"/>
  <c r="I62" i="55"/>
  <c r="I45" i="57"/>
  <c r="J45" i="57"/>
  <c r="I45" i="53"/>
  <c r="J45" i="53"/>
  <c r="J45" i="49"/>
  <c r="I45" i="49"/>
  <c r="I45" i="45"/>
  <c r="J45" i="45"/>
  <c r="I45" i="51"/>
  <c r="J45" i="51"/>
  <c r="I64" i="45"/>
  <c r="J64" i="45"/>
  <c r="I64" i="67"/>
  <c r="J64" i="67"/>
  <c r="I64" i="56"/>
  <c r="J64" i="56"/>
  <c r="I64" i="54"/>
  <c r="J64" i="54"/>
  <c r="I64" i="66"/>
  <c r="J64" i="66"/>
  <c r="J46" i="67"/>
  <c r="I46" i="67"/>
  <c r="I46" i="48"/>
  <c r="J46" i="48"/>
  <c r="I46" i="54"/>
  <c r="J46" i="54"/>
  <c r="I46" i="57"/>
  <c r="J46" i="57"/>
  <c r="I46" i="46"/>
  <c r="J46" i="46"/>
  <c r="I42" i="48"/>
  <c r="J42" i="48"/>
  <c r="I42" i="66"/>
  <c r="J42" i="66"/>
  <c r="J42" i="54"/>
  <c r="I42" i="54"/>
  <c r="J42" i="41"/>
  <c r="I42" i="41"/>
  <c r="J42" i="45"/>
  <c r="I42" i="45"/>
  <c r="J58" i="51"/>
  <c r="I58" i="51"/>
  <c r="J58" i="54"/>
  <c r="I58" i="54"/>
  <c r="J58" i="64"/>
  <c r="I58" i="64"/>
  <c r="I58" i="53"/>
  <c r="J58" i="53"/>
  <c r="I58" i="65"/>
  <c r="J58" i="65"/>
  <c r="I54" i="64"/>
  <c r="J54" i="64"/>
  <c r="J54" i="66"/>
  <c r="I54" i="66"/>
  <c r="J54" i="61"/>
  <c r="I54" i="61"/>
  <c r="I54" i="50"/>
  <c r="J54" i="50"/>
  <c r="I54" i="42"/>
  <c r="J54" i="42"/>
  <c r="J60" i="59"/>
  <c r="I60" i="59"/>
  <c r="I60" i="48"/>
  <c r="J60" i="48"/>
  <c r="J60" i="46"/>
  <c r="I60" i="46"/>
  <c r="J60" i="47"/>
  <c r="I60" i="47"/>
  <c r="I60" i="43"/>
  <c r="J60" i="43"/>
  <c r="J56" i="58"/>
  <c r="I56" i="58"/>
  <c r="I56" i="55"/>
  <c r="J56" i="55"/>
  <c r="I56" i="42"/>
  <c r="J56" i="42"/>
  <c r="I56" i="41"/>
  <c r="J56" i="41"/>
  <c r="I56" i="67"/>
  <c r="J56" i="67"/>
  <c r="J47" i="42"/>
  <c r="I47" i="42"/>
  <c r="J47" i="56"/>
  <c r="I47" i="56"/>
  <c r="I47" i="1"/>
  <c r="J47" i="1"/>
  <c r="I47" i="47"/>
  <c r="J47" i="47"/>
  <c r="I47" i="41"/>
  <c r="J47" i="41"/>
  <c r="J43" i="40"/>
  <c r="I43" i="40"/>
  <c r="J43" i="66"/>
  <c r="I43" i="66"/>
  <c r="I43" i="47"/>
  <c r="J43" i="47"/>
  <c r="I43" i="45"/>
  <c r="J43" i="45"/>
  <c r="J43" i="43"/>
  <c r="I43" i="43"/>
  <c r="J48" i="52"/>
  <c r="I48" i="52"/>
  <c r="J48" i="68"/>
  <c r="I48" i="68"/>
  <c r="I48" i="50"/>
  <c r="J48" i="50"/>
  <c r="J48" i="42"/>
  <c r="I48" i="42"/>
  <c r="J48" i="47"/>
  <c r="I48" i="47"/>
  <c r="I59" i="42"/>
  <c r="J59" i="42"/>
  <c r="J59" i="52"/>
  <c r="I59" i="52"/>
  <c r="I59" i="50"/>
  <c r="J59" i="50"/>
  <c r="I59" i="48"/>
  <c r="J59" i="48"/>
  <c r="I59" i="51"/>
  <c r="J59" i="51"/>
  <c r="J44" i="46"/>
  <c r="I44" i="46"/>
  <c r="I44" i="60"/>
  <c r="J44" i="60"/>
  <c r="I44" i="65"/>
  <c r="J44" i="65"/>
  <c r="J44" i="40"/>
  <c r="I44" i="40"/>
  <c r="I44" i="67"/>
  <c r="J44" i="67"/>
  <c r="I53" i="68"/>
  <c r="J53" i="68"/>
  <c r="J53" i="61"/>
  <c r="I53" i="61"/>
  <c r="J53" i="66"/>
  <c r="I53" i="66"/>
  <c r="I53" i="64"/>
  <c r="J53" i="64"/>
  <c r="I53" i="41"/>
  <c r="J53" i="41"/>
  <c r="I61" i="42"/>
  <c r="J61" i="42"/>
  <c r="J61" i="64"/>
  <c r="I61" i="64"/>
  <c r="J61" i="66"/>
  <c r="I61" i="66"/>
  <c r="J61" i="51"/>
  <c r="I61" i="51"/>
  <c r="I61" i="40"/>
  <c r="J61" i="40"/>
  <c r="I40" i="51"/>
  <c r="J40" i="51"/>
  <c r="I40" i="54"/>
  <c r="J40" i="54"/>
  <c r="J40" i="47"/>
  <c r="I40" i="47"/>
  <c r="I40" i="68"/>
  <c r="J40" i="68"/>
  <c r="I40" i="53"/>
  <c r="J40" i="53"/>
  <c r="I51" i="56"/>
  <c r="J51" i="56"/>
  <c r="I51" i="64"/>
  <c r="J51" i="64"/>
  <c r="I51" i="59"/>
  <c r="J51" i="59"/>
  <c r="I51" i="67"/>
  <c r="J51" i="67"/>
  <c r="J51" i="42"/>
  <c r="I51" i="42"/>
  <c r="J63" i="54"/>
  <c r="I63" i="54"/>
  <c r="J63" i="58"/>
  <c r="I63" i="58"/>
  <c r="J63" i="46"/>
  <c r="I63" i="46"/>
  <c r="J63" i="47"/>
  <c r="I63" i="47"/>
  <c r="I63" i="57"/>
  <c r="J63" i="57"/>
  <c r="J55" i="47"/>
  <c r="I55" i="47"/>
  <c r="J55" i="59"/>
  <c r="I55" i="59"/>
  <c r="J55" i="48"/>
  <c r="I55" i="48"/>
  <c r="J55" i="1"/>
  <c r="I55" i="1"/>
  <c r="J55" i="60"/>
  <c r="I55" i="60"/>
  <c r="J49" i="41"/>
  <c r="I49" i="41"/>
  <c r="J49" i="43"/>
  <c r="I49" i="43"/>
  <c r="I49" i="60"/>
  <c r="J49" i="60"/>
  <c r="I49" i="48"/>
  <c r="J49" i="48"/>
  <c r="J49" i="68"/>
  <c r="I49" i="68"/>
  <c r="I57" i="61"/>
  <c r="J57" i="61"/>
  <c r="J57" i="42"/>
  <c r="I57" i="42"/>
  <c r="J57" i="47"/>
  <c r="I57" i="47"/>
  <c r="J57" i="58"/>
  <c r="I57" i="58"/>
  <c r="I57" i="68"/>
  <c r="J57" i="68"/>
  <c r="J68" i="58"/>
  <c r="I50" i="56"/>
  <c r="J50" i="56"/>
  <c r="I50" i="46"/>
  <c r="J50" i="46"/>
  <c r="J50" i="64"/>
  <c r="I50" i="64"/>
  <c r="J50" i="62"/>
  <c r="I50" i="62"/>
  <c r="I50" i="63"/>
  <c r="J50" i="63"/>
  <c r="I41" i="65"/>
  <c r="J41" i="65"/>
  <c r="J41" i="52"/>
  <c r="I41" i="52"/>
  <c r="I41" i="45"/>
  <c r="J41" i="45"/>
  <c r="J41" i="66"/>
  <c r="I41" i="66"/>
  <c r="J41" i="47"/>
  <c r="I41" i="47"/>
  <c r="J62" i="64"/>
  <c r="I62" i="64"/>
  <c r="J62" i="59"/>
  <c r="I62" i="59"/>
  <c r="J62" i="52"/>
  <c r="I62" i="52"/>
  <c r="J62" i="41"/>
  <c r="I62" i="41"/>
  <c r="I62" i="46"/>
  <c r="J62" i="46"/>
  <c r="J45" i="52"/>
  <c r="I45" i="52"/>
  <c r="I45" i="48"/>
  <c r="J45" i="48"/>
  <c r="I45" i="41"/>
  <c r="J45" i="41"/>
  <c r="I45" i="50"/>
  <c r="J45" i="50"/>
  <c r="I45" i="63"/>
  <c r="J45" i="63"/>
  <c r="I64" i="41"/>
  <c r="J64" i="41"/>
  <c r="I64" i="65"/>
  <c r="J64" i="65"/>
  <c r="I64" i="62"/>
  <c r="J64" i="62"/>
  <c r="I64" i="40"/>
  <c r="J64" i="40"/>
  <c r="I64" i="49"/>
  <c r="J64" i="49"/>
  <c r="I46" i="1"/>
  <c r="J46" i="1"/>
  <c r="I46" i="40"/>
  <c r="J46" i="40"/>
  <c r="J46" i="66"/>
  <c r="I46" i="66"/>
  <c r="J46" i="55"/>
  <c r="I46" i="55"/>
  <c r="J46" i="56"/>
  <c r="I46" i="56"/>
  <c r="J42" i="53"/>
  <c r="I42" i="53"/>
  <c r="I42" i="60"/>
  <c r="J42" i="60"/>
  <c r="J42" i="63"/>
  <c r="I42" i="63"/>
  <c r="J42" i="55"/>
  <c r="I42" i="55"/>
  <c r="J42" i="1"/>
  <c r="I42" i="1"/>
  <c r="J58" i="40"/>
  <c r="I58" i="40"/>
  <c r="J58" i="49"/>
  <c r="I58" i="49"/>
  <c r="J58" i="46"/>
  <c r="I58" i="46"/>
  <c r="I58" i="50"/>
  <c r="J58" i="50"/>
  <c r="I58" i="48"/>
  <c r="J58" i="48"/>
  <c r="I54" i="43"/>
  <c r="J54" i="43"/>
  <c r="J54" i="48"/>
  <c r="I54" i="48"/>
  <c r="I54" i="53"/>
  <c r="J54" i="53"/>
  <c r="I54" i="51"/>
  <c r="J54" i="51"/>
  <c r="I54" i="57"/>
  <c r="J54" i="57"/>
  <c r="J68" i="53"/>
  <c r="I68" i="63"/>
  <c r="J60" i="60"/>
  <c r="I60" i="60"/>
  <c r="I60" i="57"/>
  <c r="J60" i="57"/>
  <c r="I60" i="55"/>
  <c r="J60" i="55"/>
  <c r="J60" i="40"/>
  <c r="I60" i="40"/>
  <c r="I60" i="54"/>
  <c r="J60" i="54"/>
  <c r="J56" i="44"/>
  <c r="I56" i="44"/>
  <c r="J56" i="50"/>
  <c r="I56" i="50"/>
  <c r="J56" i="46"/>
  <c r="I56" i="46"/>
  <c r="I56" i="51"/>
  <c r="J56" i="51"/>
  <c r="I56" i="53"/>
  <c r="J56" i="53"/>
  <c r="J47" i="40"/>
  <c r="I47" i="40"/>
  <c r="I47" i="54"/>
  <c r="J47" i="54"/>
  <c r="I47" i="68"/>
  <c r="J47" i="68"/>
  <c r="J47" i="67"/>
  <c r="I47" i="67"/>
  <c r="J47" i="65"/>
  <c r="I47" i="65"/>
  <c r="I43" i="41"/>
  <c r="J43" i="41"/>
  <c r="I43" i="67"/>
  <c r="J43" i="67"/>
  <c r="J43" i="54"/>
  <c r="I43" i="54"/>
  <c r="I43" i="53"/>
  <c r="J43" i="53"/>
  <c r="J43" i="49"/>
  <c r="I43" i="49"/>
  <c r="J48" i="45"/>
  <c r="I48" i="45"/>
  <c r="J48" i="66"/>
  <c r="I48" i="66"/>
  <c r="I48" i="57"/>
  <c r="J48" i="57"/>
  <c r="J48" i="61"/>
  <c r="I48" i="61"/>
  <c r="J48" i="43"/>
  <c r="I48" i="43"/>
  <c r="J59" i="61"/>
  <c r="I59" i="61"/>
  <c r="I59" i="59"/>
  <c r="J59" i="59"/>
  <c r="J59" i="45"/>
  <c r="I59" i="45"/>
  <c r="J59" i="60"/>
  <c r="I59" i="60"/>
  <c r="I59" i="55"/>
  <c r="J59" i="55"/>
  <c r="I44" i="53"/>
  <c r="J44" i="53"/>
  <c r="I44" i="62"/>
  <c r="J44" i="62"/>
  <c r="I44" i="41"/>
  <c r="J44" i="41"/>
  <c r="J44" i="58"/>
  <c r="I44" i="58"/>
  <c r="I44" i="1"/>
  <c r="J44" i="1"/>
  <c r="J53" i="42"/>
  <c r="I53" i="42"/>
  <c r="J53" i="40"/>
  <c r="I53" i="40"/>
  <c r="I53" i="50"/>
  <c r="J53" i="50"/>
  <c r="I53" i="62"/>
  <c r="J53" i="62"/>
  <c r="I53" i="63"/>
  <c r="J53" i="63"/>
  <c r="J68" i="67"/>
  <c r="J61" i="67"/>
  <c r="I61" i="67"/>
  <c r="J61" i="1"/>
  <c r="I61" i="1"/>
  <c r="I61" i="60"/>
  <c r="J61" i="60"/>
  <c r="I61" i="49"/>
  <c r="J61" i="49"/>
  <c r="I61" i="58"/>
  <c r="J61" i="58"/>
  <c r="J68" i="47"/>
  <c r="I68" i="64"/>
  <c r="I40" i="41"/>
  <c r="J40" i="41"/>
  <c r="I40" i="67"/>
  <c r="J40" i="67"/>
  <c r="I40" i="60"/>
  <c r="J40" i="60"/>
  <c r="J40" i="64"/>
  <c r="I40" i="64"/>
  <c r="I40" i="62"/>
  <c r="J40" i="62"/>
  <c r="I51" i="40"/>
  <c r="J51" i="40"/>
  <c r="I51" i="50"/>
  <c r="J51" i="50"/>
  <c r="I51" i="53"/>
  <c r="J51" i="53"/>
  <c r="J51" i="63"/>
  <c r="I51" i="63"/>
  <c r="J51" i="45"/>
  <c r="I51" i="45"/>
  <c r="I63" i="45"/>
  <c r="J63" i="45"/>
  <c r="J63" i="52"/>
  <c r="I63" i="52"/>
  <c r="I63" i="62"/>
  <c r="J63" i="62"/>
  <c r="J63" i="43"/>
  <c r="I63" i="43"/>
  <c r="I63" i="63"/>
  <c r="J63" i="63"/>
  <c r="J55" i="45"/>
  <c r="I55" i="45"/>
  <c r="I55" i="46"/>
  <c r="J55" i="46"/>
  <c r="J55" i="66"/>
  <c r="I55" i="66"/>
  <c r="I55" i="56"/>
  <c r="J55" i="56"/>
  <c r="J55" i="53"/>
  <c r="I55" i="53"/>
  <c r="I49" i="61"/>
  <c r="J49" i="61"/>
  <c r="J49" i="1"/>
  <c r="I49" i="1"/>
  <c r="J49" i="65"/>
  <c r="I49" i="65"/>
  <c r="J49" i="47"/>
  <c r="I49" i="47"/>
  <c r="I49" i="40"/>
  <c r="J49" i="40"/>
  <c r="I57" i="41"/>
  <c r="J57" i="41"/>
  <c r="J57" i="43"/>
  <c r="I57" i="43"/>
  <c r="J57" i="44"/>
  <c r="I57" i="44"/>
  <c r="J57" i="53"/>
  <c r="I57" i="53"/>
  <c r="I57" i="51"/>
  <c r="J57" i="51"/>
  <c r="I68" i="57"/>
  <c r="I68" i="55"/>
  <c r="J50" i="59"/>
  <c r="I50" i="59"/>
  <c r="J50" i="61"/>
  <c r="I50" i="61"/>
  <c r="I50" i="57"/>
  <c r="J50" i="57"/>
  <c r="I50" i="44"/>
  <c r="J50" i="44"/>
  <c r="J50" i="47"/>
  <c r="I50" i="47"/>
  <c r="I41" i="53"/>
  <c r="J41" i="53"/>
  <c r="J41" i="55"/>
  <c r="I41" i="55"/>
  <c r="J41" i="60"/>
  <c r="I41" i="60"/>
  <c r="I41" i="48"/>
  <c r="J41" i="48"/>
  <c r="J41" i="40"/>
  <c r="I41" i="40"/>
  <c r="J68" i="65"/>
  <c r="J62" i="67"/>
  <c r="I62" i="67"/>
  <c r="I62" i="54"/>
  <c r="J62" i="54"/>
  <c r="I62" i="50"/>
  <c r="J62" i="50"/>
  <c r="I62" i="60"/>
  <c r="J62" i="60"/>
  <c r="J62" i="43"/>
  <c r="I62" i="43"/>
  <c r="I45" i="64"/>
  <c r="J45" i="64"/>
  <c r="J45" i="55"/>
  <c r="I45" i="55"/>
  <c r="I45" i="46"/>
  <c r="J45" i="46"/>
  <c r="J45" i="61"/>
  <c r="I45" i="61"/>
  <c r="J45" i="58"/>
  <c r="I45" i="58"/>
  <c r="J64" i="58"/>
  <c r="I64" i="58"/>
  <c r="I64" i="47"/>
  <c r="J64" i="47"/>
  <c r="I64" i="60"/>
  <c r="J64" i="60"/>
  <c r="J64" i="63"/>
  <c r="I64" i="63"/>
  <c r="I64" i="44"/>
  <c r="J64" i="44"/>
  <c r="I46" i="47"/>
  <c r="J46" i="47"/>
  <c r="J46" i="52"/>
  <c r="I46" i="52"/>
  <c r="J46" i="49"/>
  <c r="I46" i="49"/>
  <c r="I46" i="58"/>
  <c r="J46" i="58"/>
  <c r="I46" i="63"/>
  <c r="J46" i="63"/>
  <c r="I42" i="49"/>
  <c r="J42" i="49"/>
  <c r="I42" i="42"/>
  <c r="J42" i="42"/>
  <c r="I42" i="46"/>
  <c r="J42" i="46"/>
  <c r="J42" i="65"/>
  <c r="I42" i="65"/>
  <c r="J42" i="67"/>
  <c r="I42" i="67"/>
  <c r="J58" i="45"/>
  <c r="I58" i="45"/>
  <c r="I58" i="55"/>
  <c r="J58" i="55"/>
  <c r="J58" i="59"/>
  <c r="I58" i="59"/>
  <c r="I58" i="56"/>
  <c r="J58" i="56"/>
  <c r="J58" i="66"/>
  <c r="I58" i="66"/>
  <c r="J54" i="54"/>
  <c r="I54" i="54"/>
  <c r="J54" i="67"/>
  <c r="I54" i="67"/>
  <c r="I54" i="68"/>
  <c r="J54" i="68"/>
  <c r="I54" i="65"/>
  <c r="J54" i="65"/>
  <c r="I54" i="40"/>
  <c r="J54" i="40"/>
  <c r="I68" i="54"/>
  <c r="I68" i="53"/>
  <c r="J68" i="63"/>
  <c r="J60" i="1"/>
  <c r="I60" i="1"/>
  <c r="J60" i="49"/>
  <c r="I60" i="49"/>
  <c r="I60" i="64"/>
  <c r="J60" i="64"/>
  <c r="J60" i="52"/>
  <c r="I60" i="52"/>
  <c r="J60" i="62"/>
  <c r="I60" i="62"/>
  <c r="J56" i="62"/>
  <c r="I56" i="62"/>
  <c r="I56" i="68"/>
  <c r="J56" i="68"/>
  <c r="I56" i="65"/>
  <c r="J56" i="65"/>
  <c r="I56" i="56"/>
  <c r="J56" i="56"/>
  <c r="J56" i="59"/>
  <c r="I56" i="59"/>
  <c r="I47" i="59"/>
  <c r="J47" i="59"/>
  <c r="J47" i="49"/>
  <c r="I47" i="49"/>
  <c r="I47" i="46"/>
  <c r="J47" i="46"/>
  <c r="J47" i="51"/>
  <c r="I47" i="51"/>
  <c r="J47" i="61"/>
  <c r="I47" i="61"/>
  <c r="J43" i="62"/>
  <c r="I43" i="62"/>
  <c r="I43" i="42"/>
  <c r="J43" i="42"/>
  <c r="J43" i="59"/>
  <c r="I43" i="59"/>
  <c r="J43" i="44"/>
  <c r="I43" i="44"/>
  <c r="J43" i="50"/>
  <c r="I43" i="50"/>
  <c r="J48" i="67"/>
  <c r="I48" i="67"/>
  <c r="I48" i="59"/>
  <c r="J48" i="59"/>
  <c r="J48" i="41"/>
  <c r="I48" i="41"/>
  <c r="I48" i="1"/>
  <c r="J48" i="1"/>
  <c r="I48" i="53"/>
  <c r="J48" i="53"/>
  <c r="I59" i="44"/>
  <c r="J59" i="44"/>
  <c r="J59" i="53"/>
  <c r="I59" i="53"/>
  <c r="J59" i="57"/>
  <c r="I59" i="57"/>
  <c r="I59" i="54"/>
  <c r="J59" i="54"/>
  <c r="J59" i="64"/>
  <c r="I59" i="64"/>
  <c r="J44" i="51"/>
  <c r="I44" i="51"/>
  <c r="I44" i="44"/>
  <c r="J44" i="44"/>
  <c r="I44" i="63"/>
  <c r="J44" i="63"/>
  <c r="I44" i="55"/>
  <c r="J44" i="55"/>
  <c r="J44" i="56"/>
  <c r="I44" i="56"/>
  <c r="J53" i="60"/>
  <c r="I53" i="60"/>
  <c r="J53" i="46"/>
  <c r="I53" i="46"/>
  <c r="J53" i="59"/>
  <c r="I53" i="59"/>
  <c r="I53" i="56"/>
  <c r="J53" i="56"/>
  <c r="I53" i="45"/>
  <c r="J53" i="45"/>
  <c r="I68" i="67"/>
  <c r="J61" i="48"/>
  <c r="I61" i="48"/>
  <c r="J61" i="55"/>
  <c r="I61" i="55"/>
  <c r="I61" i="57"/>
  <c r="J61" i="57"/>
  <c r="J61" i="54"/>
  <c r="I61" i="54"/>
  <c r="I61" i="41"/>
  <c r="J61" i="41"/>
  <c r="I68" i="47"/>
  <c r="J68" i="64"/>
  <c r="J40" i="49"/>
  <c r="I40" i="49"/>
  <c r="I40" i="65"/>
  <c r="J40" i="65"/>
  <c r="I40" i="46"/>
  <c r="J40" i="46"/>
  <c r="J40" i="63"/>
  <c r="I40" i="63"/>
  <c r="J40" i="59"/>
  <c r="I40" i="59"/>
  <c r="I51" i="68"/>
  <c r="J51" i="68"/>
  <c r="J51" i="1"/>
  <c r="I51" i="1"/>
  <c r="I51" i="49"/>
  <c r="J51" i="49"/>
  <c r="I51" i="66"/>
  <c r="J51" i="66"/>
  <c r="I51" i="43"/>
  <c r="J51" i="43"/>
  <c r="I63" i="40"/>
  <c r="J63" i="40"/>
  <c r="I63" i="66"/>
  <c r="J63" i="66"/>
  <c r="I63" i="51"/>
  <c r="J63" i="51"/>
  <c r="J63" i="68"/>
  <c r="I63" i="68"/>
  <c r="I63" i="49"/>
  <c r="J63" i="49"/>
  <c r="J55" i="40"/>
  <c r="I55" i="40"/>
  <c r="J55" i="63"/>
  <c r="I55" i="63"/>
  <c r="I55" i="57"/>
  <c r="J55" i="57"/>
  <c r="I55" i="41"/>
  <c r="J55" i="41"/>
  <c r="I55" i="42"/>
  <c r="J55" i="42"/>
  <c r="J49" i="46"/>
  <c r="I49" i="46"/>
  <c r="I49" i="54"/>
  <c r="J49" i="54"/>
  <c r="J49" i="63"/>
  <c r="I49" i="63"/>
  <c r="J49" i="44"/>
  <c r="I49" i="44"/>
  <c r="I49" i="64"/>
  <c r="J49" i="64"/>
  <c r="I57" i="52"/>
  <c r="J57" i="52"/>
  <c r="I57" i="55"/>
  <c r="J57" i="55"/>
  <c r="J57" i="62"/>
  <c r="I57" i="62"/>
  <c r="I57" i="49"/>
  <c r="J57" i="49"/>
  <c r="J57" i="57"/>
  <c r="I57" i="57"/>
  <c r="J68" i="57"/>
  <c r="J68" i="55"/>
  <c r="I50" i="68"/>
  <c r="J50" i="68"/>
  <c r="I50" i="55"/>
  <c r="J50" i="55"/>
  <c r="J50" i="51"/>
  <c r="I50" i="51"/>
  <c r="J50" i="65"/>
  <c r="I50" i="65"/>
  <c r="J50" i="54"/>
  <c r="I50" i="54"/>
  <c r="J41" i="68"/>
  <c r="I41" i="68"/>
  <c r="I41" i="50"/>
  <c r="J41" i="50"/>
  <c r="J41" i="63"/>
  <c r="I41" i="63"/>
  <c r="I41" i="54"/>
  <c r="J41" i="54"/>
  <c r="I41" i="58"/>
  <c r="J41" i="58"/>
  <c r="I68" i="65"/>
  <c r="J62" i="61"/>
  <c r="I62" i="61"/>
  <c r="J62" i="53"/>
  <c r="I62" i="53"/>
  <c r="J62" i="44"/>
  <c r="I62" i="44"/>
  <c r="J62" i="45"/>
  <c r="I62" i="45"/>
  <c r="I62" i="62"/>
  <c r="J62" i="62"/>
  <c r="J52" i="59" l="1"/>
  <c r="J52" i="56"/>
  <c r="I38" i="56"/>
  <c r="I6" i="56" s="1"/>
  <c r="J39" i="52"/>
  <c r="J38" i="52" s="1"/>
  <c r="J52" i="61"/>
  <c r="I38" i="60"/>
  <c r="I6" i="60" s="1"/>
  <c r="J6" i="60" s="1"/>
  <c r="J52" i="63"/>
  <c r="I38" i="51"/>
  <c r="I6" i="51" s="1"/>
  <c r="J39" i="45"/>
  <c r="J39" i="63"/>
  <c r="J39" i="49"/>
  <c r="J39" i="60"/>
  <c r="J39" i="68"/>
  <c r="J39" i="51"/>
  <c r="J52" i="41"/>
  <c r="J39" i="1"/>
  <c r="J52" i="57"/>
  <c r="J52" i="1"/>
  <c r="J39" i="40"/>
  <c r="I38" i="45"/>
  <c r="I6" i="45" s="1"/>
  <c r="J52" i="67"/>
  <c r="J52" i="53"/>
  <c r="I38" i="52"/>
  <c r="I6" i="52" s="1"/>
  <c r="J52" i="52"/>
  <c r="J52" i="44"/>
  <c r="J6" i="56"/>
  <c r="J52" i="49"/>
  <c r="I38" i="46"/>
  <c r="I6" i="46" s="1"/>
  <c r="J52" i="45"/>
  <c r="J39" i="62"/>
  <c r="J39" i="67"/>
  <c r="J52" i="40"/>
  <c r="I38" i="47"/>
  <c r="I6" i="47" s="1"/>
  <c r="J52" i="64"/>
  <c r="J52" i="68"/>
  <c r="J39" i="58"/>
  <c r="J39" i="56"/>
  <c r="J38" i="56" s="1"/>
  <c r="J52" i="48"/>
  <c r="J39" i="44"/>
  <c r="J38" i="44" s="1"/>
  <c r="J39" i="43"/>
  <c r="I38" i="57"/>
  <c r="I6" i="57" s="1"/>
  <c r="J39" i="50"/>
  <c r="J52" i="54"/>
  <c r="I38" i="40"/>
  <c r="I6" i="40" s="1"/>
  <c r="I38" i="59"/>
  <c r="I6" i="59" s="1"/>
  <c r="J39" i="65"/>
  <c r="J52" i="46"/>
  <c r="I38" i="62"/>
  <c r="I6" i="62" s="1"/>
  <c r="I38" i="67"/>
  <c r="J52" i="62"/>
  <c r="J39" i="47"/>
  <c r="I38" i="48"/>
  <c r="I6" i="48" s="1"/>
  <c r="I38" i="42"/>
  <c r="I6" i="42" s="1"/>
  <c r="I38" i="44"/>
  <c r="I38" i="43"/>
  <c r="I6" i="43" s="1"/>
  <c r="J52" i="51"/>
  <c r="J39" i="57"/>
  <c r="I38" i="50"/>
  <c r="I6" i="50" s="1"/>
  <c r="J52" i="43"/>
  <c r="J39" i="46"/>
  <c r="I38" i="68"/>
  <c r="I6" i="68" s="1"/>
  <c r="J39" i="59"/>
  <c r="J38" i="59" s="1"/>
  <c r="I38" i="65"/>
  <c r="I6" i="65" s="1"/>
  <c r="I38" i="64"/>
  <c r="I6" i="64" s="1"/>
  <c r="J39" i="41"/>
  <c r="J52" i="42"/>
  <c r="J39" i="53"/>
  <c r="J38" i="53" s="1"/>
  <c r="J39" i="54"/>
  <c r="J38" i="54" s="1"/>
  <c r="J39" i="48"/>
  <c r="J38" i="48" s="1"/>
  <c r="J39" i="42"/>
  <c r="J38" i="42" s="1"/>
  <c r="J52" i="47"/>
  <c r="I38" i="55"/>
  <c r="I6" i="55" s="1"/>
  <c r="J52" i="58"/>
  <c r="I38" i="61"/>
  <c r="I6" i="61" s="1"/>
  <c r="I38" i="66"/>
  <c r="I6" i="66" s="1"/>
  <c r="J52" i="65"/>
  <c r="I6" i="67"/>
  <c r="I38" i="58"/>
  <c r="I6" i="58" s="1"/>
  <c r="I38" i="63"/>
  <c r="I6" i="63" s="1"/>
  <c r="I38" i="49"/>
  <c r="I6" i="49" s="1"/>
  <c r="J52" i="60"/>
  <c r="J39" i="64"/>
  <c r="J38" i="64" s="1"/>
  <c r="I38" i="41"/>
  <c r="I6" i="41" s="1"/>
  <c r="J52" i="50"/>
  <c r="I38" i="53"/>
  <c r="I6" i="53" s="1"/>
  <c r="I38" i="54"/>
  <c r="I6" i="54" s="1"/>
  <c r="J52" i="66"/>
  <c r="I38" i="1"/>
  <c r="I6" i="1" s="1"/>
  <c r="J52" i="55"/>
  <c r="J39" i="55"/>
  <c r="I6" i="44"/>
  <c r="J39" i="61"/>
  <c r="J38" i="61" s="1"/>
  <c r="J39" i="66"/>
  <c r="J38" i="66" s="1"/>
  <c r="J38" i="57" l="1"/>
  <c r="J38" i="47"/>
  <c r="J38" i="65"/>
  <c r="J38" i="1"/>
  <c r="J38" i="63"/>
  <c r="J6" i="57"/>
  <c r="J6" i="43"/>
  <c r="J6" i="63"/>
  <c r="J6" i="41"/>
  <c r="J6" i="58"/>
  <c r="J6" i="55"/>
  <c r="J6" i="66"/>
  <c r="J6" i="42"/>
  <c r="J6" i="64"/>
  <c r="J38" i="50"/>
  <c r="J38" i="58"/>
  <c r="J38" i="62"/>
  <c r="J6" i="67"/>
  <c r="J6" i="65"/>
  <c r="J6" i="59"/>
  <c r="J38" i="43"/>
  <c r="J6" i="47"/>
  <c r="J6" i="45"/>
  <c r="J38" i="51"/>
  <c r="J38" i="45"/>
  <c r="J6" i="1"/>
  <c r="J6" i="48"/>
  <c r="J6" i="40"/>
  <c r="J6" i="46"/>
  <c r="J38" i="40"/>
  <c r="J38" i="68"/>
  <c r="J6" i="51"/>
  <c r="J6" i="44"/>
  <c r="J6" i="53"/>
  <c r="J6" i="49"/>
  <c r="J6" i="68"/>
  <c r="J38" i="60"/>
  <c r="J6" i="50"/>
  <c r="J6" i="54"/>
  <c r="J38" i="55"/>
  <c r="J6" i="61"/>
  <c r="J38" i="41"/>
  <c r="J38" i="46"/>
  <c r="J6" i="62"/>
  <c r="J38" i="67"/>
  <c r="J6" i="52"/>
  <c r="J38" i="49"/>
</calcChain>
</file>

<file path=xl/sharedStrings.xml><?xml version="1.0" encoding="utf-8"?>
<sst xmlns="http://schemas.openxmlformats.org/spreadsheetml/2006/main" count="8976" uniqueCount="159">
  <si>
    <t>STT</t>
  </si>
  <si>
    <t>Tên vật liệu thiết bị</t>
  </si>
  <si>
    <t>Mã hiệu</t>
  </si>
  <si>
    <t>Đơn vị</t>
  </si>
  <si>
    <t>m</t>
  </si>
  <si>
    <t>Khối lượng</t>
  </si>
  <si>
    <t>Thành tiền</t>
  </si>
  <si>
    <t>Mã KL</t>
  </si>
  <si>
    <t>I</t>
  </si>
  <si>
    <t>CNHT 0,6-1kV/Cu/XLPE/PVC/DSTA/PVC 50mm2 chôn trực tiếp trong đất</t>
  </si>
  <si>
    <t>50-0,6kV-TT</t>
  </si>
  <si>
    <t>CNHT 0,6-1kV/Cu/XLPE/PVC/DSTA/PVC 240mm2 chôn trực tiếp trong đất</t>
  </si>
  <si>
    <t>240-0,6kV-TT</t>
  </si>
  <si>
    <t>CNHT 0,6-1kV/Cu/XLPE/PVC/DSTA/PVC 50mm2 đi trong ống BV</t>
  </si>
  <si>
    <t>50-0,6kV-TO</t>
  </si>
  <si>
    <t>CNHT  0,6-1kV/Cu/XLPE/PVC/DSTA/PVC 240mm2 đi trong ống BV</t>
  </si>
  <si>
    <t>240-0,6kV-TO</t>
  </si>
  <si>
    <t>CN22 loại cáp 24kV/Cu/XLPE/PVC/DSTA/PVC- 3x50mm2 chôn trực tiếp trong đất</t>
  </si>
  <si>
    <t>3x50-22kV-TT</t>
  </si>
  <si>
    <t>CN22 loại cáp 24kV/Cu/XLPE/PVC/DSTA/PVC- 3x240mm2 chôn trực tiếp trong đất</t>
  </si>
  <si>
    <t>3x240-22kV-TT</t>
  </si>
  <si>
    <t>CN22 loại cáp 24kV/Cu/XLPE/PVC/DSTA/PVC- 3x50mm2 đi trong ống BV</t>
  </si>
  <si>
    <t>3x50-22kV-TO</t>
  </si>
  <si>
    <t>CN22 loại cáp 24kV/Cu/XLPE/PVC/DSTA/PVC- 3x240mm2 đi trong ống BV</t>
  </si>
  <si>
    <t>3x240-22kV-TO</t>
  </si>
  <si>
    <t>CN35 loại cáp 35kV/Cu/XLPE/PVC/DSTA/PVC - 3x70mm2 chôn trực tiếp trong đất</t>
  </si>
  <si>
    <t>3x70-35kV-TT</t>
  </si>
  <si>
    <t>CN35 loại cáp 35kV/Cu/XLPE/PVC/DSTA/PVC - 3x240mm2 chôn trực tiếp trong đất</t>
  </si>
  <si>
    <t>3x240-35kV-TT</t>
  </si>
  <si>
    <t>CN35 loại cáp 35kV/Cu/XLPE/PVC/DSTA/PVC - 3x70mm2 đi trong ống BV</t>
  </si>
  <si>
    <t>3x70-35kV-TO</t>
  </si>
  <si>
    <t>3x240-35kV-TO</t>
  </si>
  <si>
    <t>Hộp nối cáp ngầm hạ thế cáp 50mm2</t>
  </si>
  <si>
    <t>HN-0,6kV-50mm2</t>
  </si>
  <si>
    <t>Bộ</t>
  </si>
  <si>
    <t>Hộp nối cáp ngầm hạ thế cáp 240mm2</t>
  </si>
  <si>
    <t>HN-0,6kV-240mm2</t>
  </si>
  <si>
    <t>Hộp nối cáp ngầm 22kV 3 pha cáp  50mm2</t>
  </si>
  <si>
    <t>HN-22kV-3x50mm2</t>
  </si>
  <si>
    <t>Hộp nối cáp ngầm 22kV 3 pha cáp 240mm2</t>
  </si>
  <si>
    <t>HN-22kV-3x240mm2</t>
  </si>
  <si>
    <t>Hộp nối cáp ngầm 35kV 3 pha cáp 70mm2</t>
  </si>
  <si>
    <t>HN-35kV-3x70mm2</t>
  </si>
  <si>
    <t>Hộp nối cáp ngầm 35kV 3 pha cáp 240mm2</t>
  </si>
  <si>
    <t>HN-35kV-3x240mm2</t>
  </si>
  <si>
    <t>Đầu cáp hạ thế cho cáp 50mm2</t>
  </si>
  <si>
    <t>ĐC-0,6kV-50mm2</t>
  </si>
  <si>
    <t>ĐC-0,6kV-240mm2</t>
  </si>
  <si>
    <t>Đầu cáp 3 pha 22kV cho cáp 3x50mm2</t>
  </si>
  <si>
    <t>ĐC-22kV-3x50mm2</t>
  </si>
  <si>
    <t>Đầu cáp 3 pha 22kV cho cáp 3x240mm2</t>
  </si>
  <si>
    <t>ĐC-22kV-3x240mm2</t>
  </si>
  <si>
    <t>Đầu cáp 3 pha 35kV cho cáp 3x50mm2</t>
  </si>
  <si>
    <t>ĐC-35kV-3x70mm2</t>
  </si>
  <si>
    <t>Đầu cáp 3 pha 35kV cho cáp 3x240mm2</t>
  </si>
  <si>
    <t>ĐC-35kV-3x240mm2</t>
  </si>
  <si>
    <t>Ống nhựa xoắn HDPE</t>
  </si>
  <si>
    <t>F50</t>
  </si>
  <si>
    <t>F100</t>
  </si>
  <si>
    <t>F150</t>
  </si>
  <si>
    <t>Cáp ngầm hạ thế 1 mạch chôn trực tiếp</t>
  </si>
  <si>
    <t>CNHT-1M-TT</t>
  </si>
  <si>
    <t>Cáp ngầm hạ thế 2 mạch chôn trực tiếp</t>
  </si>
  <si>
    <t>CNHT-2M-TT</t>
  </si>
  <si>
    <t>Cáp ngầm hạ thế 4 mạch chôn trực tiếp</t>
  </si>
  <si>
    <t>CNHT-4M-TT</t>
  </si>
  <si>
    <t>Cáp ngầm hạ thế 1 mạch đi trong ống</t>
  </si>
  <si>
    <t>CNHT-1M-TO</t>
  </si>
  <si>
    <t>Cáp ngầm hạ thế 2 mạch đi trong ống</t>
  </si>
  <si>
    <t>CNHT-2M-TO</t>
  </si>
  <si>
    <t>Cáp ngầm hạ thế 4 mạch đi trong ống</t>
  </si>
  <si>
    <t>CNHT-4M-TO</t>
  </si>
  <si>
    <t>Cáp ngầm trung thế 22kV 1 mạch chôn trực tiếp</t>
  </si>
  <si>
    <t>CN22-1M-TT</t>
  </si>
  <si>
    <t>Cáp ngầm trung thế 22kV 2 mạch chôn trực tiếp</t>
  </si>
  <si>
    <t>CN22-2M-TT</t>
  </si>
  <si>
    <t>Cáp ngầm trung thế 22kV 4 mạch chôn trực tiếp</t>
  </si>
  <si>
    <t>CN22-4M-TT</t>
  </si>
  <si>
    <t>Cáp ngầm trung thế 22kV 1 mạch đi trong ống</t>
  </si>
  <si>
    <t>CN22-1M-TO</t>
  </si>
  <si>
    <t>Cáp ngầm trung thế 22kV 2 mạch đi trong ống</t>
  </si>
  <si>
    <t>CN22-2M-TO</t>
  </si>
  <si>
    <t>Cáp ngầm trung thế 22kV 4 mạch đi trong ống</t>
  </si>
  <si>
    <t>CN22-4M-TO</t>
  </si>
  <si>
    <t>Cáp ngầm trung thế 35kV 1 mạch chôn trực tiếp</t>
  </si>
  <si>
    <t>CN35-1M-TT</t>
  </si>
  <si>
    <t>Cáp ngầm trung thế 35kV 2 mạch chôn trực tiếp</t>
  </si>
  <si>
    <t>CN35-2M-TT</t>
  </si>
  <si>
    <t>Cáp ngầm trung thế 35kV 1 mạch đi trong ống</t>
  </si>
  <si>
    <t>CN35-1M-TO</t>
  </si>
  <si>
    <t>Cáp ngầm trung thế 35kV 2 mạch đi trong ống</t>
  </si>
  <si>
    <t>CN35-2M-TO</t>
  </si>
  <si>
    <t>Cáp ngầm hỗn hợp 1 mạch trung thế 22kV, 1 mạch hạ thế đi trong ống</t>
  </si>
  <si>
    <t>HH1M22-1MHT-TO</t>
  </si>
  <si>
    <t>Cáp ngầm hỗn hợp 1 mạch trung thế 22kV, 2 mạch hạ thế đi trong ống</t>
  </si>
  <si>
    <t>HH1M22-2MHT-TO</t>
  </si>
  <si>
    <t>Cáp ngầm hỗn hợp 1 mạch trung thế 22kV, 3 mạch hạ thế đi trong ống</t>
  </si>
  <si>
    <t>HH1M22-3MHT-TO</t>
  </si>
  <si>
    <t>Cáp ngầm hỗn hợp 1 mạch trung thế 22kV, 4 mạch hạ thế đi trong ống</t>
  </si>
  <si>
    <t>HH1M22-4MHT-TO</t>
  </si>
  <si>
    <t>Cáp ngầm hỗn hợp 2 mạch trung thế 22kV, 1 mạch hạ thế đi trong ống</t>
  </si>
  <si>
    <t>HH2M22-1MHT-TO</t>
  </si>
  <si>
    <t>Cáp ngầm hỗn hợp 2 mạch trung thế 22kV, 2 mạch hạ thế đi trong ống</t>
  </si>
  <si>
    <t>HH2M22-2MHT-TO</t>
  </si>
  <si>
    <t>Cáp ngầm hỗn hợp 2 mạch trung thế 22kV, 3 mạch hạ thế đi trong ống</t>
  </si>
  <si>
    <t>HH2M22-3MHT-TO</t>
  </si>
  <si>
    <t>Cáp ngầm hỗn hợp 2 mạch trung thế 22kV, 4 mạch hạ thế đi trong ống</t>
  </si>
  <si>
    <t>HH2M22-4MHT-TO</t>
  </si>
  <si>
    <t>Cáp ngầm hỗn hợp 3 mạch trung thế 22kV, 1 mạch hạ thế đi trong ống</t>
  </si>
  <si>
    <t>HH3M22-1MHT-TO</t>
  </si>
  <si>
    <t>Cáp ngầm hỗn hợp 3 mạch trung thế 22kV, 2 mạch hạ thế đi trong ống</t>
  </si>
  <si>
    <t>HH3M22-2MHT-TO</t>
  </si>
  <si>
    <t>Cáp ngầm hỗn hợp 3 mạch trung thế 22kV, 3 mạch hạ thế đi trong ống</t>
  </si>
  <si>
    <t>HH3M22-3MHT-TO</t>
  </si>
  <si>
    <t>Cáp ngầm hỗn hợp 3 mạch trung thế 22kV, 4 mạch hạ thế đi trong ống</t>
  </si>
  <si>
    <t>HH3M22-4MHT-TO</t>
  </si>
  <si>
    <t>Phần trăm Hào cáp đi trên hè gạch Block</t>
  </si>
  <si>
    <t>BLOCK-</t>
  </si>
  <si>
    <t>%</t>
  </si>
  <si>
    <t>Phần trăm Hào cáp đi dưới đường bê tông Asphalt</t>
  </si>
  <si>
    <t>ASP-</t>
  </si>
  <si>
    <t>VL-NC-MTC</t>
  </si>
  <si>
    <t>NC</t>
  </si>
  <si>
    <t>MTC</t>
  </si>
  <si>
    <t>VLP</t>
  </si>
  <si>
    <t>VLC</t>
  </si>
  <si>
    <t>Cáp điện</t>
  </si>
  <si>
    <t>Phụ kiện</t>
  </si>
  <si>
    <t>II</t>
  </si>
  <si>
    <t>VCDDPK</t>
  </si>
  <si>
    <t>VCDDDD</t>
  </si>
  <si>
    <t>Phần xây dựng kết cấu hào cáp bao gồm hoàn trả</t>
  </si>
  <si>
    <t>Phần vận chuyển đường dài vật liệu</t>
  </si>
  <si>
    <t>Vận chuyển đường dài phụ kiện vật liệu điện các loại</t>
  </si>
  <si>
    <t>Vận chuyển đường dài dây dẫn</t>
  </si>
  <si>
    <t>Trọng lượng đơn vị (kg)</t>
  </si>
  <si>
    <t>Trọng lượng tổng (kg)</t>
  </si>
  <si>
    <t>tấn</t>
  </si>
  <si>
    <t>TN-CL-1000V</t>
  </si>
  <si>
    <t>TN-CL-35KV</t>
  </si>
  <si>
    <t>Thí nghiệm cáp lực, điện áp &lt;=1000v, cáp 1 ruột</t>
  </si>
  <si>
    <t>Thí nghiệm cáp lực, điện áp 1- 35kv, cáp 1 ruột</t>
  </si>
  <si>
    <t>sợi</t>
  </si>
  <si>
    <t>III.1</t>
  </si>
  <si>
    <t>III.2</t>
  </si>
  <si>
    <t>III.3</t>
  </si>
  <si>
    <t>KL</t>
  </si>
  <si>
    <t>A</t>
  </si>
  <si>
    <t>SUẤT CHI PHÍ XÂY DỰNG</t>
  </si>
  <si>
    <t>B</t>
  </si>
  <si>
    <t>SUẤT CHI PHÍ VẬT TƯ-THIẾT BỊ</t>
  </si>
  <si>
    <t>Phần thí nghiệm, hiệu chỉnh</t>
  </si>
  <si>
    <t>TỔNG HỢP SUẤT VỐN ĐẦU TƯ XÂY DỰNG CÔNG TRÌNH</t>
  </si>
  <si>
    <t>DỰ ÁN LƯỚI ĐIỆN PHÂN PHỐI CẤP ĐIỆN ÁP ĐẾN 35KV</t>
  </si>
  <si>
    <t>SUẤT VỐN ĐẦU TƯ CHI PHÍ XÂY DỰNG VÀ VẬT TƯ-THIẾT BỊ</t>
  </si>
  <si>
    <t>Phần lắp đặt</t>
  </si>
  <si>
    <t>III</t>
  </si>
  <si>
    <t>Phần cung cấp</t>
  </si>
  <si>
    <t>Đơn giá trước thuế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</si>
</sst>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-;\-* #,##0.00_-;_-* &quot;-&quot;??_-;_-@_-"/>
    <numFmt numFmtId="166" formatCode="_-* #,##0\ _₫_-;\-* #,##0\ _₫_-;_-* &quot;-&quot;??\ _₫_-;_-@_-"/>
    <numFmt numFmtId="167" formatCode="_-* #,##0_-;\-* #,##0_-;_-* &quot;-&quot;??_-;_-@_-"/>
    <numFmt numFmtId="168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2"/>
      <name val=".Vn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u/>
      <sz val="12"/>
      <color rgb="FFFF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166" fontId="2" fillId="0" borderId="3" xfId="1" applyNumberFormat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6" fontId="3" fillId="0" borderId="2" xfId="1" applyNumberFormat="1" applyFont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Continuous"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0" fontId="10" fillId="0" borderId="14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15" xfId="2" applyFont="1" applyBorder="1" applyAlignment="1">
      <alignment vertical="center"/>
    </xf>
    <xf numFmtId="0" fontId="10" fillId="0" borderId="0" xfId="2" applyFont="1" applyBorder="1" applyAlignment="1">
      <alignment vertical="center"/>
    </xf>
    <xf numFmtId="0" fontId="10" fillId="0" borderId="16" xfId="2" applyFont="1" applyBorder="1" applyAlignment="1">
      <alignment vertical="center"/>
    </xf>
    <xf numFmtId="0" fontId="10" fillId="0" borderId="0" xfId="2" applyFont="1" applyBorder="1" applyAlignment="1">
      <alignment horizontal="centerContinuous" vertical="center"/>
    </xf>
    <xf numFmtId="0" fontId="10" fillId="0" borderId="16" xfId="2" applyFont="1" applyBorder="1" applyAlignment="1">
      <alignment horizontal="centerContinuous" vertical="center"/>
    </xf>
    <xf numFmtId="0" fontId="10" fillId="0" borderId="17" xfId="2" applyFont="1" applyBorder="1" applyAlignment="1">
      <alignment vertical="center"/>
    </xf>
    <xf numFmtId="0" fontId="10" fillId="0" borderId="18" xfId="2" applyFont="1" applyBorder="1" applyAlignment="1">
      <alignment vertical="center"/>
    </xf>
    <xf numFmtId="0" fontId="10" fillId="0" borderId="19" xfId="2" applyFont="1" applyBorder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2" fillId="0" borderId="2" xfId="1" applyFont="1" applyBorder="1" applyAlignment="1">
      <alignment horizontal="center" vertical="center" wrapText="1"/>
    </xf>
    <xf numFmtId="167" fontId="2" fillId="0" borderId="2" xfId="1" applyNumberFormat="1" applyFont="1" applyBorder="1" applyAlignment="1">
      <alignment horizontal="center" vertical="center" wrapText="1"/>
    </xf>
    <xf numFmtId="165" fontId="4" fillId="0" borderId="10" xfId="1" applyFont="1" applyBorder="1" applyAlignment="1">
      <alignment horizontal="center" vertical="center" wrapText="1"/>
    </xf>
    <xf numFmtId="165" fontId="4" fillId="0" borderId="2" xfId="1" applyFont="1" applyBorder="1" applyAlignment="1">
      <alignment horizontal="center" vertical="center"/>
    </xf>
    <xf numFmtId="165" fontId="3" fillId="0" borderId="2" xfId="1" applyFont="1" applyBorder="1" applyAlignment="1">
      <alignment horizontal="center" vertical="center" wrapText="1"/>
    </xf>
    <xf numFmtId="165" fontId="2" fillId="0" borderId="5" xfId="1" applyFont="1" applyBorder="1" applyAlignment="1">
      <alignment horizontal="center" vertical="center" wrapText="1"/>
    </xf>
    <xf numFmtId="165" fontId="2" fillId="0" borderId="0" xfId="1" applyFont="1" applyAlignment="1">
      <alignment horizontal="center" vertical="center" wrapText="1"/>
    </xf>
    <xf numFmtId="9" fontId="2" fillId="0" borderId="2" xfId="18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7" fontId="2" fillId="0" borderId="3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67" fontId="2" fillId="0" borderId="7" xfId="1" applyNumberFormat="1" applyFont="1" applyBorder="1" applyAlignment="1">
      <alignment horizontal="center" vertical="center" wrapText="1"/>
    </xf>
    <xf numFmtId="167" fontId="2" fillId="0" borderId="8" xfId="1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7" fontId="12" fillId="0" borderId="1" xfId="1" applyNumberFormat="1" applyFont="1" applyBorder="1" applyAlignment="1">
      <alignment vertical="center" wrapText="1"/>
    </xf>
    <xf numFmtId="167" fontId="12" fillId="0" borderId="2" xfId="1" applyNumberFormat="1" applyFont="1" applyBorder="1" applyAlignment="1">
      <alignment vertical="center" wrapText="1"/>
    </xf>
    <xf numFmtId="167" fontId="12" fillId="0" borderId="3" xfId="1" applyNumberFormat="1" applyFont="1" applyBorder="1" applyAlignment="1">
      <alignment vertical="center" wrapText="1"/>
    </xf>
    <xf numFmtId="0" fontId="11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9" fontId="4" fillId="0" borderId="2" xfId="18" applyFont="1" applyBorder="1" applyAlignment="1">
      <alignment horizontal="center"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67" fontId="4" fillId="0" borderId="7" xfId="1" applyNumberFormat="1" applyFont="1" applyBorder="1" applyAlignment="1">
      <alignment horizontal="center" vertical="center" wrapText="1"/>
    </xf>
    <xf numFmtId="167" fontId="4" fillId="0" borderId="8" xfId="1" applyNumberFormat="1" applyFont="1" applyBorder="1" applyAlignment="1">
      <alignment horizontal="center" vertical="center" wrapText="1"/>
    </xf>
    <xf numFmtId="167" fontId="4" fillId="0" borderId="3" xfId="1" applyNumberFormat="1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165" fontId="4" fillId="0" borderId="2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7" fontId="4" fillId="0" borderId="20" xfId="1" applyNumberFormat="1" applyFont="1" applyBorder="1" applyAlignment="1">
      <alignment horizontal="center" vertical="center" wrapText="1"/>
    </xf>
    <xf numFmtId="167" fontId="4" fillId="0" borderId="21" xfId="1" applyNumberFormat="1" applyFont="1" applyBorder="1" applyAlignment="1">
      <alignment horizontal="center" vertical="center" wrapText="1"/>
    </xf>
    <xf numFmtId="167" fontId="4" fillId="0" borderId="25" xfId="1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7" fontId="2" fillId="0" borderId="0" xfId="1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67" fontId="2" fillId="0" borderId="0" xfId="1" applyNumberFormat="1" applyFont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165" fontId="4" fillId="0" borderId="27" xfId="1" applyFont="1" applyBorder="1" applyAlignment="1">
      <alignment horizontal="center" vertical="center" wrapText="1"/>
    </xf>
    <xf numFmtId="166" fontId="4" fillId="0" borderId="28" xfId="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7" fontId="4" fillId="0" borderId="2" xfId="1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67" fontId="2" fillId="0" borderId="0" xfId="0" applyNumberFormat="1" applyFont="1" applyAlignment="1">
      <alignment vertical="center" wrapText="1"/>
    </xf>
    <xf numFmtId="166" fontId="11" fillId="0" borderId="3" xfId="0" applyNumberFormat="1" applyFont="1" applyBorder="1" applyAlignment="1">
      <alignment horizontal="center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166" fontId="4" fillId="12" borderId="3" xfId="0" applyNumberFormat="1" applyFont="1" applyFill="1" applyBorder="1" applyAlignment="1">
      <alignment horizontal="center" vertical="center" wrapText="1"/>
    </xf>
    <xf numFmtId="166" fontId="4" fillId="12" borderId="28" xfId="0" applyNumberFormat="1" applyFont="1" applyFill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</cellXfs>
  <cellStyles count="19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40% - Accent1 2" xfId="9" xr:uid="{00000000-0005-0000-0000-000006000000}"/>
    <cellStyle name="40% - Accent2 2" xfId="10" xr:uid="{00000000-0005-0000-0000-000007000000}"/>
    <cellStyle name="40% - Accent3 2" xfId="11" xr:uid="{00000000-0005-0000-0000-000008000000}"/>
    <cellStyle name="40% - Accent4 2" xfId="12" xr:uid="{00000000-0005-0000-0000-000009000000}"/>
    <cellStyle name="40% - Accent5 2" xfId="13" xr:uid="{00000000-0005-0000-0000-00000A000000}"/>
    <cellStyle name="40% - Accent6 2" xfId="14" xr:uid="{00000000-0005-0000-0000-00000B000000}"/>
    <cellStyle name="Comma" xfId="1" builtinId="3"/>
    <cellStyle name="Comma 2 2" xfId="15" xr:uid="{00000000-0005-0000-0000-00000D000000}"/>
    <cellStyle name="Normal" xfId="0" builtinId="0"/>
    <cellStyle name="Normal 18" xfId="16" xr:uid="{00000000-0005-0000-0000-00000F000000}"/>
    <cellStyle name="Normal 2" xfId="2" xr:uid="{00000000-0005-0000-0000-000010000000}"/>
    <cellStyle name="Normal 3" xfId="17" xr:uid="{00000000-0005-0000-0000-000011000000}"/>
    <cellStyle name="Percent" xfId="1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.3.0.TH-CN-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/1.%20DA%20khac/26.%20SV&#272;T%20n&#259;m%202021/1.%20Tong%20hop%20KL%20SVDT/ReV2/3.THKL%20C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TDG%20CN-V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.%20DA%20khac/26.%20SV&#272;T%20n&#259;m%202021/1.%20Tong%20hop%20KL%20SVDT/KL%20l&#273;/3.THKL%20CN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olieu-KLVC-V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PTDG%20HMK-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.%20DA%20khac/26.%20SV&#272;T%20n&#259;m%202021/1.%20Tong%20hop%20KL%20SVDT/KL%20mua/3.THKL%20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TH SVĐT"/>
      <sheetName val="KCCP"/>
      <sheetName val="KC V.N.M"/>
    </sheetNames>
    <sheetDataSet>
      <sheetData sheetId="0">
        <row r="18">
          <cell r="A18" t="str">
            <v>KHU VỰC THÀNH PHỐ, THỊ XÃ, THỊ TRẤN</v>
          </cell>
        </row>
      </sheetData>
      <sheetData sheetId="1">
        <row r="9">
          <cell r="B9" t="str">
            <v>III.1</v>
          </cell>
          <cell r="C9" t="str">
            <v>Cáp ngầm hạ thế</v>
          </cell>
        </row>
        <row r="10">
          <cell r="C10" t="str">
            <v>Đường cáp ngầm hạ thế (CNHT), loại cáp 0,6/1kV/Cu/XLPE/PVC, trong đất</v>
          </cell>
        </row>
        <row r="11">
          <cell r="B11" t="str">
            <v>C0,4.050.1.Đ.B</v>
          </cell>
          <cell r="C11" t="str">
            <v>CNHT - 50mm2, 1 mạch, 100% hào cáp trên hè gạch block</v>
          </cell>
          <cell r="E11">
            <v>3</v>
          </cell>
          <cell r="F11" t="str">
            <v>triệu đồng/km</v>
          </cell>
          <cell r="G11">
            <v>1049.2130222265955</v>
          </cell>
          <cell r="H11">
            <v>385.84084976225699</v>
          </cell>
          <cell r="I11">
            <v>526.51829999999995</v>
          </cell>
          <cell r="L11">
            <v>136.85387246433854</v>
          </cell>
        </row>
        <row r="12">
          <cell r="B12" t="str">
            <v>C0,4.050.1.Đ.H</v>
          </cell>
          <cell r="C12" t="str">
            <v>CNHT - 50mm2, 1 mạch, 80% hào cáp trên hè gạch block và 20% hào cáp dưới đường bê tông Asphalt</v>
          </cell>
          <cell r="E12">
            <v>4</v>
          </cell>
          <cell r="F12" t="str">
            <v>triệu đồng/km</v>
          </cell>
          <cell r="G12">
            <v>1248.5308145113106</v>
          </cell>
          <cell r="H12">
            <v>559.16066914027022</v>
          </cell>
          <cell r="I12">
            <v>526.51829999999995</v>
          </cell>
          <cell r="L12">
            <v>162.8518453710405</v>
          </cell>
        </row>
        <row r="13">
          <cell r="B13" t="str">
            <v>C0,4.240.1.Đ.B</v>
          </cell>
          <cell r="C13" t="str">
            <v>CNHT - 240mm2, 1 mạch, 100% hào cáp trên hè gạch block</v>
          </cell>
          <cell r="E13">
            <v>5</v>
          </cell>
          <cell r="F13" t="str">
            <v>triệu đồng/km</v>
          </cell>
          <cell r="G13">
            <v>3244.3674787814998</v>
          </cell>
          <cell r="H13">
            <v>414.50057598391294</v>
          </cell>
          <cell r="I13">
            <v>2406.6885360000001</v>
          </cell>
          <cell r="L13">
            <v>423.17836679758693</v>
          </cell>
        </row>
        <row r="14">
          <cell r="B14" t="str">
            <v>C0,4.240.1.Đ.H</v>
          </cell>
          <cell r="C14" t="str">
            <v>CNHT - 240mm2, 1 mạch, 80% hào cáp trên hè gạch block và 20% hào cáp dưới đường bê tông Asphalt</v>
          </cell>
          <cell r="E14">
            <v>6</v>
          </cell>
          <cell r="F14" t="str">
            <v>triệu đồng/km</v>
          </cell>
          <cell r="G14">
            <v>3443.6852710662156</v>
          </cell>
          <cell r="H14">
            <v>587.82039536192622</v>
          </cell>
          <cell r="I14">
            <v>2406.6885360000001</v>
          </cell>
          <cell r="L14">
            <v>449.17633970428898</v>
          </cell>
        </row>
        <row r="15">
          <cell r="B15" t="str">
            <v>C0,4.240.2.Đ.B</v>
          </cell>
          <cell r="C15" t="str">
            <v>CNHT - 240mm2, 2 mạch, 100% hào cáp trên hè gạch block</v>
          </cell>
          <cell r="E15">
            <v>7</v>
          </cell>
          <cell r="F15" t="str">
            <v>triệu đồng/km</v>
          </cell>
          <cell r="G15">
            <v>6065.865521614478</v>
          </cell>
          <cell r="H15">
            <v>543.75139896911128</v>
          </cell>
          <cell r="I15">
            <v>4730.914272</v>
          </cell>
          <cell r="L15">
            <v>791.19985064536672</v>
          </cell>
        </row>
        <row r="16">
          <cell r="B16" t="str">
            <v>C0,4.240.2.Đ.H</v>
          </cell>
          <cell r="C16" t="str">
            <v>CNHT- 240mm2, 2 mạch, 80% hào cáp trên hè gạch block và 20% hào cáp dưới đường bê tông Asphalt</v>
          </cell>
          <cell r="E16">
            <v>8</v>
          </cell>
          <cell r="F16" t="str">
            <v>triệu đồng/km</v>
          </cell>
          <cell r="G16">
            <v>6297.8497115336659</v>
          </cell>
          <cell r="H16">
            <v>745.47678150753541</v>
          </cell>
          <cell r="I16">
            <v>4730.914272</v>
          </cell>
          <cell r="L16">
            <v>821.45865802613037</v>
          </cell>
        </row>
        <row r="17">
          <cell r="B17" t="str">
            <v>C0,4.240.4.Đ.B</v>
          </cell>
          <cell r="C17" t="str">
            <v>CNHT - 240mm2, 4 mạch, 100% hào cáp trên hè gạch block</v>
          </cell>
          <cell r="E17">
            <v>9</v>
          </cell>
          <cell r="F17" t="str">
            <v>triệu đồng/km</v>
          </cell>
          <cell r="G17">
            <v>11542.46725933698</v>
          </cell>
          <cell r="H17">
            <v>657.56230759737241</v>
          </cell>
          <cell r="I17">
            <v>9379.3657440000006</v>
          </cell>
          <cell r="L17">
            <v>1505.5392077396059</v>
          </cell>
        </row>
        <row r="18">
          <cell r="B18" t="str">
            <v>C0,4.240.4.Đ.H</v>
          </cell>
          <cell r="C18" t="str">
            <v>CNHT - 240mm2, 4 mạch, 80% hào cáp trên hè gạch block và 20% hào cáp dưới đường bê tông Asphalt</v>
          </cell>
          <cell r="E18">
            <v>10</v>
          </cell>
          <cell r="F18" t="str">
            <v>triệu đồng/km</v>
          </cell>
          <cell r="G18">
            <v>11790.712253039555</v>
          </cell>
          <cell r="H18">
            <v>873.42751951265552</v>
          </cell>
          <cell r="I18">
            <v>9379.3657440000006</v>
          </cell>
          <cell r="L18">
            <v>1537.9189895268985</v>
          </cell>
        </row>
        <row r="19">
          <cell r="C19" t="str">
            <v>Đường cáp ngầm hạ thế (CNHT), loại cáp 0,6/1kV/Cu/XLPE/PVC, ống HDPEF100</v>
          </cell>
        </row>
        <row r="20">
          <cell r="B20" t="str">
            <v>C0,4.050.1.O.B</v>
          </cell>
          <cell r="C20" t="str">
            <v>CNHT - 50mm2, 1 mạch, 100% hào cáp trên hè gạch block, ống HDPE F100</v>
          </cell>
          <cell r="E20">
            <v>11</v>
          </cell>
          <cell r="F20" t="str">
            <v>triệu đồng/km</v>
          </cell>
          <cell r="G20">
            <v>1280.3578899978836</v>
          </cell>
          <cell r="H20">
            <v>503.29838695468146</v>
          </cell>
          <cell r="I20">
            <v>610.05629999999996</v>
          </cell>
          <cell r="L20">
            <v>167.00320304320221</v>
          </cell>
        </row>
        <row r="21">
          <cell r="B21" t="str">
            <v>C0,4.050.1.O.H</v>
          </cell>
          <cell r="C21" t="str">
            <v>CNHT - 50mm2, 1 mạch, 80% hào cáp trên hè gạch block và 20% hào cáp dưới đường bê tông Asphalt, ống HDPE F100</v>
          </cell>
          <cell r="E21">
            <v>12</v>
          </cell>
          <cell r="F21" t="str">
            <v>triệu đồng/km</v>
          </cell>
          <cell r="G21">
            <v>1490.4564329956945</v>
          </cell>
          <cell r="H21">
            <v>681.34547217016916</v>
          </cell>
          <cell r="I21">
            <v>614.70360000000005</v>
          </cell>
          <cell r="L21">
            <v>194.40736082552539</v>
          </cell>
        </row>
        <row r="22">
          <cell r="B22" t="str">
            <v>C0,4.240.1.O.B</v>
          </cell>
          <cell r="C22" t="str">
            <v>CNHT - 240mm2, 1 mạch, 100% hào cáp trên hè gạch block, ống HDPE F150</v>
          </cell>
          <cell r="E22">
            <v>13</v>
          </cell>
          <cell r="F22" t="str">
            <v>triệu đồng/km</v>
          </cell>
          <cell r="G22">
            <v>3568.3826977179028</v>
          </cell>
          <cell r="H22">
            <v>566.23354027643757</v>
          </cell>
          <cell r="I22">
            <v>2536.7079359999998</v>
          </cell>
          <cell r="L22">
            <v>465.44122144146559</v>
          </cell>
        </row>
        <row r="23">
          <cell r="B23" t="str">
            <v>C0,4.240.1.O.H</v>
          </cell>
          <cell r="C23" t="str">
            <v>CNHT - 240mm2, 1 mạch, 80% hào cáp trên hè gạch block và 20% hào cáp dưới đường bê tông Asphalt, ống HDPE F150</v>
          </cell>
          <cell r="E23">
            <v>14</v>
          </cell>
          <cell r="F23" t="str">
            <v>triệu đồng/km</v>
          </cell>
          <cell r="G23">
            <v>3773.1368457157137</v>
          </cell>
          <cell r="H23">
            <v>744.28062549192498</v>
          </cell>
          <cell r="I23">
            <v>2536.7079359999998</v>
          </cell>
          <cell r="L23">
            <v>492.14828422378872</v>
          </cell>
        </row>
        <row r="24">
          <cell r="B24" t="str">
            <v>C0,4.240.2.O.B</v>
          </cell>
          <cell r="C24" t="str">
            <v>CNHT - 240mm2, 2 mạch, 100% hào cáp trên hè gạch block, ống HDPE F150</v>
          </cell>
          <cell r="E24">
            <v>15</v>
          </cell>
          <cell r="F24" t="str">
            <v>triệu đồng/km</v>
          </cell>
          <cell r="G24">
            <v>6693.3022497270613</v>
          </cell>
          <cell r="H24">
            <v>829.30975384961846</v>
          </cell>
          <cell r="I24">
            <v>4990.9530720000002</v>
          </cell>
          <cell r="L24">
            <v>873.0394238774428</v>
          </cell>
        </row>
        <row r="25">
          <cell r="B25" t="str">
            <v>C0,4.240.2.O.H</v>
          </cell>
          <cell r="C25" t="str">
            <v>CNHT - 240mm2, 2 mạch, 80% hào cáp trên hè gạch block và 20% hào cáp dưới đường bê tông Asphalt, ống HDPE F150</v>
          </cell>
          <cell r="E25">
            <v>16</v>
          </cell>
          <cell r="F25" t="str">
            <v>triệu đồng/km</v>
          </cell>
          <cell r="G25">
            <v>6930.6745320034461</v>
          </cell>
          <cell r="H25">
            <v>1035.7204340899527</v>
          </cell>
          <cell r="I25">
            <v>4990.9530720000002</v>
          </cell>
          <cell r="L25">
            <v>904.00102591349287</v>
          </cell>
        </row>
        <row r="26">
          <cell r="B26" t="str">
            <v>C0,4.240.4.O.B</v>
          </cell>
          <cell r="C26" t="str">
            <v>CNHT - 240mm2, 4 mạch, 100% hào cáp trên hè gạch block, ống HDPE F150</v>
          </cell>
          <cell r="E26">
            <v>17</v>
          </cell>
          <cell r="F26" t="str">
            <v>triệu đồng/km</v>
          </cell>
          <cell r="G26">
            <v>12767.753556730691</v>
          </cell>
          <cell r="H26">
            <v>1202.9510531571232</v>
          </cell>
          <cell r="I26">
            <v>9899.4433439999993</v>
          </cell>
          <cell r="L26">
            <v>1665.3591595735684</v>
          </cell>
        </row>
        <row r="27">
          <cell r="B27" t="str">
            <v>C0,4.240.4.O.H</v>
          </cell>
          <cell r="C27" t="str">
            <v>CNHT - 240mm2, 4 mạch, 80% hào cáp trên hè gạch block và 20% hào cáp dưới đường bê tông Asphalt, ống HDPE F150</v>
          </cell>
          <cell r="E27">
            <v>18</v>
          </cell>
          <cell r="F27" t="str">
            <v>triệu đồng/km</v>
          </cell>
          <cell r="G27">
            <v>13021.434906146362</v>
          </cell>
          <cell r="H27">
            <v>1423.5435309098807</v>
          </cell>
          <cell r="I27">
            <v>9899.4433439999993</v>
          </cell>
          <cell r="L27">
            <v>1698.4480312364819</v>
          </cell>
        </row>
        <row r="28">
          <cell r="B28" t="str">
            <v>III.2</v>
          </cell>
          <cell r="C28" t="str">
            <v>Cáp ngầm trung thế</v>
          </cell>
        </row>
        <row r="29">
          <cell r="C29" t="str">
            <v>Đường cáp ngầm 22kV (CN22), loại cáp 24kV/Cu/XLPE/PVC/DSTA/PVC, trực tiếp trong đất</v>
          </cell>
        </row>
        <row r="30">
          <cell r="B30" t="str">
            <v>C022.050.1.Đ.B</v>
          </cell>
          <cell r="C30" t="str">
            <v>CN22 - 3x50mm2, 1 mạch, 100% hào cáp trên hè gạch block</v>
          </cell>
          <cell r="E30">
            <v>19</v>
          </cell>
          <cell r="F30" t="str">
            <v>triệu đồng/km</v>
          </cell>
          <cell r="G30">
            <v>1170.2560283778741</v>
          </cell>
          <cell r="H30">
            <v>396.57652771989046</v>
          </cell>
          <cell r="I30">
            <v>621.03741000000002</v>
          </cell>
          <cell r="L30">
            <v>152.64209065798357</v>
          </cell>
        </row>
        <row r="31">
          <cell r="B31" t="str">
            <v>C022.050.1.Đ.A</v>
          </cell>
          <cell r="C31" t="str">
            <v>CN22 - 3x50mm2, 1 mạch, 100% hào cáp dưới đường Asphalt</v>
          </cell>
          <cell r="E31">
            <v>20</v>
          </cell>
          <cell r="F31" t="str">
            <v>triệu đồng/km</v>
          </cell>
          <cell r="G31">
            <v>2248.3903254978841</v>
          </cell>
          <cell r="H31">
            <v>1334.0846121720731</v>
          </cell>
          <cell r="I31">
            <v>621.03741000000002</v>
          </cell>
          <cell r="L31">
            <v>293.26830332581096</v>
          </cell>
        </row>
        <row r="32">
          <cell r="B32" t="str">
            <v>C022.050.1.Đ.H</v>
          </cell>
          <cell r="C32" t="str">
            <v>CN22 - 3x50mm2, 1 mạch, 80% hào cáp trên hè gạch block và 20% hào cáp dưới đường bê tông Asphalt</v>
          </cell>
          <cell r="E32">
            <v>21</v>
          </cell>
          <cell r="F32" t="str">
            <v>triệu đồng/km</v>
          </cell>
          <cell r="G32">
            <v>1385.8828878018762</v>
          </cell>
          <cell r="H32">
            <v>584.07814461032706</v>
          </cell>
          <cell r="I32">
            <v>621.03741000000002</v>
          </cell>
          <cell r="L32">
            <v>180.76733319154906</v>
          </cell>
        </row>
        <row r="33">
          <cell r="B33" t="str">
            <v>C022.240.1.Đ.B</v>
          </cell>
          <cell r="C33" t="str">
            <v>CN22 - 3x240mm2, 1 mạch, 100% hào cáp trên hè gạch block</v>
          </cell>
          <cell r="E33">
            <v>22</v>
          </cell>
          <cell r="F33" t="str">
            <v>triệu đồng/km</v>
          </cell>
          <cell r="G33">
            <v>3066.1598439124655</v>
          </cell>
          <cell r="H33">
            <v>464.28449622823047</v>
          </cell>
          <cell r="I33">
            <v>2201.9414550000001</v>
          </cell>
          <cell r="L33">
            <v>399.93389268423459</v>
          </cell>
        </row>
        <row r="34">
          <cell r="B34" t="str">
            <v>C022.240.1.Đ.A</v>
          </cell>
          <cell r="C34" t="str">
            <v>CN22 - 3x240mm2, 1 mạch, 100% hào cáp dưới đường Asphalt</v>
          </cell>
          <cell r="E34">
            <v>23</v>
          </cell>
          <cell r="F34" t="str">
            <v>triệu đồng/km</v>
          </cell>
          <cell r="G34">
            <v>4144.2941410324756</v>
          </cell>
          <cell r="H34">
            <v>1401.7925806804133</v>
          </cell>
          <cell r="I34">
            <v>2201.9414550000001</v>
          </cell>
          <cell r="L34">
            <v>540.56010535206201</v>
          </cell>
        </row>
        <row r="35">
          <cell r="B35" t="str">
            <v>C022.240.1.Đ.H</v>
          </cell>
          <cell r="C35" t="str">
            <v>CN22 - 3x240mm2, 1 mạch, 80% hào cáp trên hè gạch block và 20% hào cáp dưới đường bê tông Asphalt</v>
          </cell>
          <cell r="E35">
            <v>24</v>
          </cell>
          <cell r="F35" t="str">
            <v>triệu đồng/km</v>
          </cell>
          <cell r="G35">
            <v>3281.7867033364669</v>
          </cell>
          <cell r="H35">
            <v>651.786113118667</v>
          </cell>
          <cell r="I35">
            <v>2201.9414550000001</v>
          </cell>
          <cell r="L35">
            <v>428.05913521780002</v>
          </cell>
        </row>
        <row r="36">
          <cell r="B36" t="str">
            <v>C022.240.2.Đ.B</v>
          </cell>
          <cell r="C36" t="str">
            <v>CN22 - 3x240mm2, 2 mạch, 100% hào cáp trên hè gạch block</v>
          </cell>
          <cell r="E36">
            <v>25</v>
          </cell>
          <cell r="F36" t="str">
            <v>triệu đồng/km</v>
          </cell>
          <cell r="G36">
            <v>5999.8048722903541</v>
          </cell>
          <cell r="H36">
            <v>813.33871807856826</v>
          </cell>
          <cell r="I36">
            <v>4403.8829100000003</v>
          </cell>
          <cell r="L36">
            <v>782.58324421178531</v>
          </cell>
        </row>
        <row r="37">
          <cell r="B37" t="str">
            <v>C022.240.2.Đ.A</v>
          </cell>
          <cell r="C37" t="str">
            <v>CN22 - 3x240mm2, 2 mạch, 100% hào cáp dưới đường Asphalt</v>
          </cell>
          <cell r="E37">
            <v>26</v>
          </cell>
          <cell r="F37" t="str">
            <v>triệu đồng/km</v>
          </cell>
          <cell r="G37">
            <v>7458.4840693270544</v>
          </cell>
          <cell r="H37">
            <v>2081.7554111539603</v>
          </cell>
          <cell r="I37">
            <v>4403.8829100000003</v>
          </cell>
          <cell r="L37">
            <v>972.84574817309408</v>
          </cell>
        </row>
        <row r="38">
          <cell r="B38" t="str">
            <v>C022.240.2.Đ.H</v>
          </cell>
          <cell r="C38" t="str">
            <v>CN22 - 3x240mm2, 2 mạch, 80% hào cáp trên hè gạch block và 20% hào cáp dưới đường bê tông Asphalt</v>
          </cell>
          <cell r="E38">
            <v>27</v>
          </cell>
          <cell r="F38" t="str">
            <v>triệu đồng/km</v>
          </cell>
          <cell r="G38">
            <v>6291.540711697694</v>
          </cell>
          <cell r="H38">
            <v>1067.0220566936466</v>
          </cell>
          <cell r="I38">
            <v>4403.8829100000003</v>
          </cell>
          <cell r="L38">
            <v>820.63574500404707</v>
          </cell>
        </row>
        <row r="39">
          <cell r="B39" t="str">
            <v>C022.240.4.Đ.B</v>
          </cell>
          <cell r="C39" t="str">
            <v>CN22 - 3x240mm2, 4 mạch, 100% hào cáp trên hè gạch block</v>
          </cell>
          <cell r="E39">
            <v>28</v>
          </cell>
          <cell r="F39" t="str">
            <v>triệu đồng/km</v>
          </cell>
          <cell r="G39">
            <v>11931.382359714595</v>
          </cell>
          <cell r="H39">
            <v>1567.3492754039942</v>
          </cell>
          <cell r="I39">
            <v>8807.7658200000005</v>
          </cell>
          <cell r="L39">
            <v>1556.2672643105991</v>
          </cell>
        </row>
        <row r="40">
          <cell r="B40" t="str">
            <v>C022.240.4.Đ.A</v>
          </cell>
          <cell r="C40" t="str">
            <v>CN22 - 3x240mm2, 4 mạch, 100% hào cáp dưới đường Asphalt</v>
          </cell>
          <cell r="E40">
            <v>29</v>
          </cell>
          <cell r="F40" t="str">
            <v>triệu đồng/km</v>
          </cell>
          <cell r="G40">
            <v>14522.559411002261</v>
          </cell>
          <cell r="H40">
            <v>3820.5467113063132</v>
          </cell>
          <cell r="I40">
            <v>8807.7658200000005</v>
          </cell>
          <cell r="L40">
            <v>1894.246879695947</v>
          </cell>
        </row>
        <row r="41">
          <cell r="B41" t="str">
            <v>C022.240.4.Đ.H</v>
          </cell>
          <cell r="C41" t="str">
            <v>CN22 - 3x240mm2, 4 mạch, 80% hào cáp trên hè gạch block và 20% hào cáp dưới đường bê tông Asphalt</v>
          </cell>
          <cell r="E41">
            <v>30</v>
          </cell>
          <cell r="F41" t="str">
            <v>triệu đồng/km</v>
          </cell>
          <cell r="G41">
            <v>12449.617769972128</v>
          </cell>
          <cell r="H41">
            <v>2017.9887625844578</v>
          </cell>
          <cell r="I41">
            <v>8807.7658200000005</v>
          </cell>
          <cell r="L41">
            <v>1623.8631873876689</v>
          </cell>
        </row>
        <row r="42">
          <cell r="C42" t="str">
            <v>Đường cáp ngầm 22kV (CN22), loại cáp 24kV/Cu/XLPE/PVC/DSTA/PVC, trong ống</v>
          </cell>
        </row>
        <row r="43">
          <cell r="B43" t="str">
            <v>C022.050.1.O.B</v>
          </cell>
          <cell r="C43" t="str">
            <v>CN22 - 3x50mm2, 1 mạch, 100% hào cáp trên hè gạch block, ống HDPE F100</v>
          </cell>
          <cell r="E43">
            <v>31</v>
          </cell>
          <cell r="F43" t="str">
            <v>triệu đồng/km</v>
          </cell>
          <cell r="G43">
            <v>1412.7433697013973</v>
          </cell>
          <cell r="H43">
            <v>523.89708539251944</v>
          </cell>
          <cell r="I43">
            <v>704.57541000000003</v>
          </cell>
          <cell r="L43">
            <v>184.27087430887792</v>
          </cell>
        </row>
        <row r="44">
          <cell r="B44" t="str">
            <v>C022.050.1.O.A</v>
          </cell>
          <cell r="C44" t="str">
            <v>CN22 - 3x50mm2, 1 mạch, 100% hào cáp dưới đường Asphalt, ống HDPE F100</v>
          </cell>
          <cell r="E44">
            <v>32</v>
          </cell>
          <cell r="F44" t="str">
            <v>triệu đồng/km</v>
          </cell>
          <cell r="G44">
            <v>2518.0594453868853</v>
          </cell>
          <cell r="H44">
            <v>1485.0414990320739</v>
          </cell>
          <cell r="I44">
            <v>704.57541000000003</v>
          </cell>
          <cell r="L44">
            <v>328.44253635481112</v>
          </cell>
        </row>
        <row r="45">
          <cell r="B45" t="str">
            <v>C022.050.1.O.H</v>
          </cell>
          <cell r="C45" t="str">
            <v>CN22 - 3x50mm2, 1 mạch, 80% hào cáp trên hè gạch block và 20% hào cáp dưới đường bê tông Asphalt, ống HDPE F100</v>
          </cell>
          <cell r="E45">
            <v>33</v>
          </cell>
          <cell r="F45" t="str">
            <v>triệu đồng/km</v>
          </cell>
          <cell r="G45">
            <v>1633.8065848384952</v>
          </cell>
          <cell r="H45">
            <v>716.12596812043046</v>
          </cell>
          <cell r="I45">
            <v>704.57541000000003</v>
          </cell>
          <cell r="L45">
            <v>213.10520671806458</v>
          </cell>
        </row>
        <row r="46">
          <cell r="B46" t="str">
            <v>C022.240.1.O.B</v>
          </cell>
          <cell r="C46" t="str">
            <v>CN22 - 3x240mm2, 1 mạch, 100% hào cáp trên hè gạch block, ống HDPE F150</v>
          </cell>
          <cell r="E46">
            <v>34</v>
          </cell>
          <cell r="F46" t="str">
            <v>triệu đồng/km</v>
          </cell>
          <cell r="G46">
            <v>3447.0468443582363</v>
          </cell>
          <cell r="H46">
            <v>665.47118357237957</v>
          </cell>
          <cell r="I46">
            <v>2331.9608549999998</v>
          </cell>
          <cell r="L46">
            <v>449.6148057858569</v>
          </cell>
        </row>
        <row r="47">
          <cell r="B47" t="str">
            <v>C022.240.1.O.A</v>
          </cell>
          <cell r="C47" t="str">
            <v>CN22 - 3x240mm2, 1 mạch, 100% hào cáp dưới đường Asphalt, ống HDPE F150</v>
          </cell>
          <cell r="E47">
            <v>35</v>
          </cell>
          <cell r="F47" t="str">
            <v>triệu đồng/km</v>
          </cell>
          <cell r="G47">
            <v>4552.3629200437244</v>
          </cell>
          <cell r="H47">
            <v>1626.6155972119341</v>
          </cell>
          <cell r="I47">
            <v>2331.9608549999998</v>
          </cell>
          <cell r="L47">
            <v>593.78646783179011</v>
          </cell>
        </row>
        <row r="48">
          <cell r="B48" t="str">
            <v>C022.240.1.O.H</v>
          </cell>
          <cell r="C48" t="str">
            <v>CN22 - 3x240mm2, 1 mạch, 80% hào cáp trên hè gạch block và 20% hào cáp dưới đường bê tông Asphalt, ống HDPE F150</v>
          </cell>
          <cell r="E48">
            <v>36</v>
          </cell>
          <cell r="F48" t="str">
            <v>triệu đồng/km</v>
          </cell>
          <cell r="G48">
            <v>3668.1100594953336</v>
          </cell>
          <cell r="H48">
            <v>857.70006630029047</v>
          </cell>
          <cell r="I48">
            <v>2331.9608549999998</v>
          </cell>
          <cell r="L48">
            <v>478.44913819504353</v>
          </cell>
        </row>
        <row r="49">
          <cell r="B49" t="str">
            <v>C022.240.2.O.B</v>
          </cell>
          <cell r="C49" t="str">
            <v>CN22 - 3x240mm2, 2 mạch, 100% hào cáp trên hè gạch block, ống HDPE F150</v>
          </cell>
          <cell r="E49">
            <v>37</v>
          </cell>
          <cell r="F49" t="str">
            <v>triệu đồng/km</v>
          </cell>
          <cell r="G49">
            <v>6745.5415767185996</v>
          </cell>
          <cell r="H49">
            <v>1201.7666175813913</v>
          </cell>
          <cell r="I49">
            <v>4663.9217099999996</v>
          </cell>
          <cell r="L49">
            <v>879.85324913720854</v>
          </cell>
        </row>
        <row r="50">
          <cell r="B50" t="str">
            <v>C022.240.2.O.A</v>
          </cell>
          <cell r="C50" t="str">
            <v>CN22 - 3x240mm2, 2 mạch, 100% hào cáp dưới đường Asphalt, ống HDPE F150</v>
          </cell>
          <cell r="E50">
            <v>38</v>
          </cell>
          <cell r="F50" t="str">
            <v>triệu đồng/km</v>
          </cell>
          <cell r="G50">
            <v>8231.4025523207802</v>
          </cell>
          <cell r="H50">
            <v>2493.8196398441564</v>
          </cell>
          <cell r="I50">
            <v>4663.9217099999996</v>
          </cell>
          <cell r="L50">
            <v>1073.6612024766234</v>
          </cell>
        </row>
        <row r="51">
          <cell r="B51" t="str">
            <v>C022.240.2.O.H</v>
          </cell>
          <cell r="C51" t="str">
            <v>CN22 - 3x240mm2, 2 mạch, 80% hào cáp trên hè gạch block và 20% hào cáp dưới đường bê tông Asphalt, ống HDPE F150</v>
          </cell>
          <cell r="E51">
            <v>39</v>
          </cell>
          <cell r="F51" t="str">
            <v>triệu đồng/km</v>
          </cell>
          <cell r="G51">
            <v>7042.7137718390359</v>
          </cell>
          <cell r="H51">
            <v>1460.1772220339444</v>
          </cell>
          <cell r="I51">
            <v>4663.9217099999996</v>
          </cell>
          <cell r="L51">
            <v>918.61483980509161</v>
          </cell>
        </row>
        <row r="52">
          <cell r="B52" t="str">
            <v>C022.240.4.O.B</v>
          </cell>
          <cell r="C52" t="str">
            <v>CN22 - 3x240mm2, 4 mạch, 100% hào cáp trên hè gạch block, ống HDPE F150</v>
          </cell>
          <cell r="E52">
            <v>40</v>
          </cell>
          <cell r="F52" t="str">
            <v>triệu đồng/km</v>
          </cell>
          <cell r="G52">
            <v>13411.422194884308</v>
          </cell>
          <cell r="H52">
            <v>2334.2628364211378</v>
          </cell>
          <cell r="I52">
            <v>9327.8434199999992</v>
          </cell>
          <cell r="L52">
            <v>1749.3159384631706</v>
          </cell>
        </row>
        <row r="53">
          <cell r="B53" t="str">
            <v>C022.240.4.O.A</v>
          </cell>
          <cell r="C53" t="str">
            <v>CN22 - 3x240mm2, 4 mạch, 100% hào cáp dưới đường Asphalt, ống HDPE F150</v>
          </cell>
          <cell r="E53">
            <v>41</v>
          </cell>
          <cell r="F53" t="str">
            <v>triệu đồng/km</v>
          </cell>
          <cell r="G53">
            <v>16056.962803302929</v>
          </cell>
          <cell r="H53">
            <v>4634.7329306982019</v>
          </cell>
          <cell r="I53">
            <v>9327.8434199999992</v>
          </cell>
          <cell r="L53">
            <v>2094.38645260473</v>
          </cell>
        </row>
        <row r="54">
          <cell r="B54" t="str">
            <v>C022.240.4.O.H</v>
          </cell>
          <cell r="C54" t="str">
            <v>CN22 - 3x240mm2, 4 mạch, 80% hào cáp trên hè gạch block và 20% hào cáp dưới đường bê tông Asphalt, ống HDPE F150</v>
          </cell>
          <cell r="E54">
            <v>42</v>
          </cell>
          <cell r="F54" t="str">
            <v>triệu đồng/km</v>
          </cell>
          <cell r="G54">
            <v>13940.530316568034</v>
          </cell>
          <cell r="H54">
            <v>2794.3568552765514</v>
          </cell>
          <cell r="I54">
            <v>9327.8434199999992</v>
          </cell>
          <cell r="L54">
            <v>1818.3300412914825</v>
          </cell>
        </row>
        <row r="55">
          <cell r="C55" t="str">
            <v>Đường cáp ngầm 35kV (CN35), loại cáp 35kV/Cu/XLPE/PVC/DSTA/PVC, trong đất</v>
          </cell>
        </row>
        <row r="56">
          <cell r="B56" t="str">
            <v>C035.070.1.Đ.H</v>
          </cell>
          <cell r="C56" t="str">
            <v>CN35 - 3x70mm2, 1 mạch, 80% hào cáp trên hè gạch block và 20% hào cáp dưới đường bê tông Asphalt</v>
          </cell>
          <cell r="E56">
            <v>43</v>
          </cell>
          <cell r="F56" t="str">
            <v>triệu đồng/km</v>
          </cell>
          <cell r="G56">
            <v>1867.0552313307587</v>
          </cell>
          <cell r="H56">
            <v>620.33430111370296</v>
          </cell>
          <cell r="I56">
            <v>1003.1919870000002</v>
          </cell>
          <cell r="L56">
            <v>243.52894321705548</v>
          </cell>
        </row>
        <row r="57">
          <cell r="B57" t="str">
            <v>C035.240.1.Đ.H</v>
          </cell>
          <cell r="C57" t="str">
            <v>CN35 - 3x240mm2, 1 mạch, 80% hào cáp trên hè gạch block và 20% hào cáp dưới đường bê tông Asphalt</v>
          </cell>
          <cell r="E57">
            <v>44</v>
          </cell>
          <cell r="F57" t="str">
            <v>triệu đồng/km</v>
          </cell>
          <cell r="G57">
            <v>3597.9347585260366</v>
          </cell>
          <cell r="H57">
            <v>686.8589644574231</v>
          </cell>
          <cell r="I57">
            <v>2441.7799559999999</v>
          </cell>
          <cell r="L57">
            <v>469.29583806861342</v>
          </cell>
        </row>
        <row r="58">
          <cell r="B58" t="str">
            <v>C035.240.2.Đ.H</v>
          </cell>
          <cell r="C58" t="str">
            <v>CN35 - 3x240mm2, 2 mạch, 80% hào cáp trên hè gạch block và 20% hào cáp dưới đường bê tông Asphalt</v>
          </cell>
          <cell r="E58">
            <v>45</v>
          </cell>
          <cell r="F58" t="str">
            <v>triệu đồng/km</v>
          </cell>
          <cell r="G58">
            <v>6923.8368220768316</v>
          </cell>
          <cell r="H58">
            <v>1137.1677593711588</v>
          </cell>
          <cell r="I58">
            <v>4883.5599119999997</v>
          </cell>
          <cell r="L58">
            <v>903.10915070567364</v>
          </cell>
        </row>
        <row r="59">
          <cell r="C59" t="str">
            <v>Đường cáp ngầm 35kV (CN35), loại cáp 35kV/Cu/XLPE/PVC/DSTA/PVC, trong ống HDPE F150</v>
          </cell>
        </row>
        <row r="60">
          <cell r="B60" t="str">
            <v>C035.070.1.O.H</v>
          </cell>
          <cell r="C60" t="str">
            <v>CN35 - 3x70mm2, 1 mạch, 80% hào cáp trên hè gạch block và 20% hào cáp dưới đường bê tông Asphalt, ống HDPE F150</v>
          </cell>
          <cell r="E60">
            <v>46</v>
          </cell>
          <cell r="F60" t="str">
            <v>triệu đồng/km</v>
          </cell>
          <cell r="G60">
            <v>2213.4636637983149</v>
          </cell>
          <cell r="H60">
            <v>788.79702499853443</v>
          </cell>
          <cell r="I60">
            <v>1135.9539870000001</v>
          </cell>
          <cell r="L60">
            <v>288.71265179978019</v>
          </cell>
        </row>
        <row r="61">
          <cell r="B61" t="str">
            <v>C035.240.1.O.H</v>
          </cell>
          <cell r="C61" t="str">
            <v>CN35 - 3x240mm2, 1 mạch, 80% hào cáp trên hè gạch block và 20% hào cáp dưới đường bê tông Asphalt, ống HDPE F150</v>
          </cell>
          <cell r="E61">
            <v>47</v>
          </cell>
          <cell r="F61" t="str">
            <v>triệu đồng/km</v>
          </cell>
          <cell r="G61">
            <v>3989.543335049158</v>
          </cell>
          <cell r="H61">
            <v>897.36876143405061</v>
          </cell>
          <cell r="I61">
            <v>2571.799356</v>
          </cell>
          <cell r="L61">
            <v>520.37521761510754</v>
          </cell>
        </row>
        <row r="62">
          <cell r="B62" t="str">
            <v>C035.240.2.O.H</v>
          </cell>
          <cell r="C62" t="str">
            <v>CN35 - 3x240mm2, 2 mạch, 80% hào cáp trên hè gạch block và 20% hào cáp dưới đường bê tông Asphalt, ống HDPE F150</v>
          </cell>
          <cell r="E62">
            <v>48</v>
          </cell>
          <cell r="F62" t="str">
            <v>triệu đồng/km</v>
          </cell>
          <cell r="G62">
            <v>7685.5803229466846</v>
          </cell>
          <cell r="H62">
            <v>1539.5146123014645</v>
          </cell>
          <cell r="I62">
            <v>5143.598712</v>
          </cell>
          <cell r="L62">
            <v>1002.4669986452196</v>
          </cell>
        </row>
        <row r="63">
          <cell r="B63" t="str">
            <v>III.3</v>
          </cell>
          <cell r="C63" t="str">
            <v>Đường cáp ngầm hỗn hợp trung hạ áp</v>
          </cell>
        </row>
        <row r="64">
          <cell r="B64" t="str">
            <v>C22x0,4.240x50.1x1.O.H</v>
          </cell>
          <cell r="C64" t="str">
            <v xml:space="preserve">1 mạch CNTA, 1 CNHA (1 ống F150, 1 ống F100, 1 ống F50, 80% hào cáp trên hè gạch block và 20% hào cáp dưới đường Asphalt </v>
          </cell>
          <cell r="E64">
            <v>49</v>
          </cell>
          <cell r="F64" t="str">
            <v>triệu đồng/km</v>
          </cell>
          <cell r="G64">
            <v>5256.3449702401131</v>
          </cell>
          <cell r="H64">
            <v>1587.6983017305331</v>
          </cell>
          <cell r="I64">
            <v>2983.0364549999999</v>
          </cell>
          <cell r="L64">
            <v>685.61021350957992</v>
          </cell>
        </row>
        <row r="65">
          <cell r="B65" t="str">
            <v>C22x0,4.240x50.1x2.O.H</v>
          </cell>
          <cell r="C65" t="str">
            <v xml:space="preserve">1 mạch CNTA, 2 CNHA (1 ống F150, 2 ống F100, 1 ống F50, 80% hào cáp trên hè gạch block và 20% hào cáp dưới đường Asphalt </v>
          </cell>
          <cell r="E65">
            <v>50</v>
          </cell>
          <cell r="F65" t="str">
            <v>triệu đồng/km</v>
          </cell>
          <cell r="G65">
            <v>7124.4272934378723</v>
          </cell>
          <cell r="H65">
            <v>2592.4224132068457</v>
          </cell>
          <cell r="I65">
            <v>3602.7317549999998</v>
          </cell>
          <cell r="L65">
            <v>929.27312523102682</v>
          </cell>
        </row>
        <row r="66">
          <cell r="B66" t="str">
            <v>C22x0,4.240x50.1x3.O.H</v>
          </cell>
          <cell r="C66" t="str">
            <v xml:space="preserve">1 mạch CNTA, 3 CNHA (1 ống F150, 3 ống F100, 1 ống F50, 80% hào cáp trên hè gạch block và 20% hào cáp dưới đường Asphalt </v>
          </cell>
          <cell r="E66">
            <v>51</v>
          </cell>
          <cell r="F66" t="str">
            <v>triệu đồng/km</v>
          </cell>
          <cell r="G66">
            <v>8103.8821606396104</v>
          </cell>
          <cell r="H66">
            <v>2824.4269977300951</v>
          </cell>
          <cell r="I66">
            <v>4222.4270550000001</v>
          </cell>
          <cell r="L66">
            <v>1057.0281079095143</v>
          </cell>
        </row>
        <row r="67">
          <cell r="B67" t="str">
            <v>C22x0,4.240x50.1x4.O.H</v>
          </cell>
          <cell r="C67" t="str">
            <v xml:space="preserve">1 mạch CNTA, 4 CNHA (1 ống F150, 4 ống F100, 1 ống F50, 80% hào cáp trên hè gạch block và 20% hào cáp dưới đường Asphalt </v>
          </cell>
          <cell r="E67">
            <v>52</v>
          </cell>
          <cell r="F67" t="str">
            <v>triệu đồng/km</v>
          </cell>
          <cell r="G67">
            <v>9083.3370278413458</v>
          </cell>
          <cell r="H67">
            <v>3056.4315822533435</v>
          </cell>
          <cell r="I67">
            <v>4842.1223550000004</v>
          </cell>
          <cell r="L67">
            <v>1184.7830905880016</v>
          </cell>
        </row>
        <row r="68">
          <cell r="B68" t="str">
            <v>C22x0,4.240x50.2x1.O.H</v>
          </cell>
          <cell r="C68" t="str">
            <v xml:space="preserve">2 mạch CNTA, 1 CNHA (2 ống F150, 1 ống F100, 1 ống F50, 80% hào cáp trên hè gạch block và 20% hào cáp dưới đường Asphalt </v>
          </cell>
          <cell r="E68">
            <v>53</v>
          </cell>
          <cell r="F68" t="str">
            <v>triệu đồng/km</v>
          </cell>
          <cell r="G68">
            <v>9278.071456885873</v>
          </cell>
          <cell r="H68">
            <v>2752.8909133790203</v>
          </cell>
          <cell r="I68">
            <v>5314.9973099999997</v>
          </cell>
          <cell r="L68">
            <v>1210.183233506853</v>
          </cell>
        </row>
        <row r="69">
          <cell r="B69" t="str">
            <v>C22x0,4.240x50.2x2.O.H</v>
          </cell>
          <cell r="C69" t="str">
            <v xml:space="preserve">2 mạch CNTA, 2 CNHA (2 ống F150, 2 ống F100, 1 ống F50, 80% hào cáp trên hè gạch block và 20% hào cáp dưới đường Asphalt </v>
          </cell>
          <cell r="E69">
            <v>54</v>
          </cell>
          <cell r="F69" t="str">
            <v>triệu đồng/km</v>
          </cell>
          <cell r="G69">
            <v>10256.940208195854</v>
          </cell>
          <cell r="H69">
            <v>2984.3858319094379</v>
          </cell>
          <cell r="I69">
            <v>5934.6926100000001</v>
          </cell>
          <cell r="L69">
            <v>1337.8617662864156</v>
          </cell>
        </row>
        <row r="70">
          <cell r="B70" t="str">
            <v>C22x0,4.240x50.2x3.O.H</v>
          </cell>
          <cell r="C70" t="str">
            <v xml:space="preserve">2 mạch CNTA, 3 CNHA (2 ống F150, 3 ống F100, 1 ống F50, 80% hào cáp trên hè gạch block và 20% hào cáp dưới đường Asphalt </v>
          </cell>
          <cell r="E70">
            <v>55</v>
          </cell>
          <cell r="F70" t="str">
            <v>triệu đồng/km</v>
          </cell>
          <cell r="G70">
            <v>11236.395075397591</v>
          </cell>
          <cell r="H70">
            <v>3216.3904164326877</v>
          </cell>
          <cell r="I70">
            <v>6554.3879100000004</v>
          </cell>
          <cell r="L70">
            <v>1465.6167489649031</v>
          </cell>
        </row>
        <row r="71">
          <cell r="B71" t="str">
            <v>C22x0,4.240x50.2x4.O.H</v>
          </cell>
          <cell r="C71" t="str">
            <v xml:space="preserve">2 mạch CNTA, 4 CNHA (2 ống F150, 4 ống F100, 1 ống F50, 80% hào cáp trên hè gạch block và 20% hào cáp dưới đường Asphalt </v>
          </cell>
          <cell r="E71">
            <v>56</v>
          </cell>
          <cell r="F71" t="str">
            <v>triệu đồng/km</v>
          </cell>
          <cell r="G71">
            <v>12282.51624870112</v>
          </cell>
          <cell r="H71">
            <v>3506.3657019140187</v>
          </cell>
          <cell r="I71">
            <v>7174.0832099999998</v>
          </cell>
          <cell r="L71">
            <v>1602.0673367871027</v>
          </cell>
        </row>
        <row r="72">
          <cell r="B72" t="str">
            <v>C22x0,4.240x50.3x1.O.H</v>
          </cell>
          <cell r="C72" t="str">
            <v xml:space="preserve">3 mạch CNTA, 1 CNHA (3 ống F150, 1 ống F100, 1 ống F50, 80% hào cáp trên hè gạch block và 20% hào cáp dưới đường Asphalt </v>
          </cell>
          <cell r="E72">
            <v>57</v>
          </cell>
          <cell r="F72" t="str">
            <v>triệu đồng/km</v>
          </cell>
          <cell r="G72">
            <v>12456.519473679617</v>
          </cell>
          <cell r="H72">
            <v>3184.7978990692309</v>
          </cell>
          <cell r="I72">
            <v>7646.9581650000009</v>
          </cell>
          <cell r="L72">
            <v>1624.7634096103848</v>
          </cell>
        </row>
        <row r="73">
          <cell r="B73" t="str">
            <v>C22x0,4.240x50.3x2.O.H</v>
          </cell>
          <cell r="C73" t="str">
            <v xml:space="preserve">3 mạch CNTA, 2 CNHA (3 ống F150, 2 ống F100, 1 ống F50, 80% hào cáp trên hè gạch block và 20% hào cáp dưới đường Asphalt </v>
          </cell>
          <cell r="E73">
            <v>58</v>
          </cell>
          <cell r="F73" t="str">
            <v>triệu đồng/km</v>
          </cell>
          <cell r="G73">
            <v>13688.595905716462</v>
          </cell>
          <cell r="H73">
            <v>3636.4734095360536</v>
          </cell>
          <cell r="I73">
            <v>8266.6534650000012</v>
          </cell>
          <cell r="L73">
            <v>1785.4690311804081</v>
          </cell>
        </row>
        <row r="74">
          <cell r="B74" t="str">
            <v>C22x0,4.240x50.3x3.O.H</v>
          </cell>
          <cell r="C74" t="str">
            <v xml:space="preserve">3 mạch CNTA, 3 CNHA (3 ống F150, 3 ống F100, 1 ống F50, 80% hào cáp trên hè gạch block và 20% hào cáp dưới đường Asphalt </v>
          </cell>
          <cell r="E74">
            <v>59</v>
          </cell>
          <cell r="F74" t="str">
            <v>triệu đồng/km</v>
          </cell>
          <cell r="G74">
            <v>14823.371484233303</v>
          </cell>
          <cell r="H74">
            <v>4003.5394821593927</v>
          </cell>
          <cell r="I74">
            <v>8886.3487650000006</v>
          </cell>
          <cell r="L74">
            <v>1933.4832370739089</v>
          </cell>
        </row>
        <row r="75">
          <cell r="B75" t="str">
            <v>C22x0,4.240x50.3x4.O.H</v>
          </cell>
          <cell r="C75" t="str">
            <v xml:space="preserve">3 mạch CNTA, 4 CNHA (3 ống F150, 4 ống F100, 1 ống F50, 80% hào cáp trên hè gạch block và 20% hào cáp dưới đường Asphalt </v>
          </cell>
          <cell r="E75">
            <v>60</v>
          </cell>
          <cell r="F75" t="str">
            <v>triệu đồng/km</v>
          </cell>
          <cell r="G75">
            <v>15802.826351435038</v>
          </cell>
          <cell r="H75">
            <v>4235.5440666826416</v>
          </cell>
          <cell r="I75">
            <v>9506.044065</v>
          </cell>
          <cell r="L75">
            <v>2061.2382197523962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KL"/>
      <sheetName val="TH"/>
    </sheetNames>
    <sheetDataSet>
      <sheetData sheetId="0"/>
      <sheetData sheetId="1">
        <row r="7">
          <cell r="C7" t="str">
            <v>50-0,6kV-TT</v>
          </cell>
          <cell r="D7" t="str">
            <v>m</v>
          </cell>
          <cell r="E7">
            <v>1.02</v>
          </cell>
          <cell r="F7">
            <v>1.02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C8" t="str">
            <v>240-0,6kV-TT</v>
          </cell>
          <cell r="D8" t="str">
            <v>m</v>
          </cell>
          <cell r="E8">
            <v>0</v>
          </cell>
          <cell r="F8">
            <v>0</v>
          </cell>
          <cell r="G8">
            <v>1.02</v>
          </cell>
          <cell r="H8">
            <v>1.02</v>
          </cell>
          <cell r="I8">
            <v>2.04</v>
          </cell>
          <cell r="J8">
            <v>2.04</v>
          </cell>
          <cell r="K8">
            <v>4.08</v>
          </cell>
          <cell r="L8">
            <v>4.08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C9" t="str">
            <v>50-0,6kV-TO</v>
          </cell>
          <cell r="D9" t="str">
            <v>m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1.02</v>
          </cell>
          <cell r="N9">
            <v>1.02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1.02</v>
          </cell>
          <cell r="AZ9">
            <v>2.04</v>
          </cell>
          <cell r="BA9">
            <v>3.06</v>
          </cell>
          <cell r="BB9">
            <v>4.08</v>
          </cell>
          <cell r="BC9">
            <v>1.02</v>
          </cell>
          <cell r="BD9">
            <v>2.04</v>
          </cell>
          <cell r="BE9">
            <v>3.06</v>
          </cell>
          <cell r="BF9">
            <v>4.08</v>
          </cell>
          <cell r="BG9">
            <v>1.02</v>
          </cell>
          <cell r="BH9">
            <v>2.04</v>
          </cell>
          <cell r="BI9">
            <v>3.06</v>
          </cell>
          <cell r="BJ9">
            <v>4.08</v>
          </cell>
        </row>
        <row r="10">
          <cell r="C10" t="str">
            <v>240-0,6kV-TO</v>
          </cell>
          <cell r="D10" t="str">
            <v>m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1.02</v>
          </cell>
          <cell r="P10">
            <v>1.02</v>
          </cell>
          <cell r="Q10">
            <v>2.04</v>
          </cell>
          <cell r="R10">
            <v>2.04</v>
          </cell>
          <cell r="S10">
            <v>4.08</v>
          </cell>
          <cell r="T10">
            <v>4.08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</row>
        <row r="11">
          <cell r="C11" t="str">
            <v>3x50-22kV-TT</v>
          </cell>
          <cell r="D11" t="str">
            <v>m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1.02</v>
          </cell>
          <cell r="V11">
            <v>1.02</v>
          </cell>
          <cell r="W11">
            <v>1.02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C12" t="str">
            <v>3x240-22kV-TT</v>
          </cell>
          <cell r="D12" t="str">
            <v>m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1.02</v>
          </cell>
          <cell r="Y12">
            <v>1.02</v>
          </cell>
          <cell r="Z12">
            <v>1.02</v>
          </cell>
          <cell r="AA12">
            <v>2.04</v>
          </cell>
          <cell r="AB12">
            <v>2.04</v>
          </cell>
          <cell r="AC12">
            <v>2.04</v>
          </cell>
          <cell r="AD12">
            <v>4.08</v>
          </cell>
          <cell r="AE12">
            <v>4.08</v>
          </cell>
          <cell r="AF12">
            <v>4.08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C13" t="str">
            <v>3x50-22kV-TO</v>
          </cell>
          <cell r="D13" t="str">
            <v>m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1.02</v>
          </cell>
          <cell r="AH13">
            <v>1.02</v>
          </cell>
          <cell r="AI13">
            <v>1.02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</row>
        <row r="14">
          <cell r="C14" t="str">
            <v>3x240-22kV-TO</v>
          </cell>
          <cell r="D14" t="str">
            <v>m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1.02</v>
          </cell>
          <cell r="AK14">
            <v>1.02</v>
          </cell>
          <cell r="AL14">
            <v>1.02</v>
          </cell>
          <cell r="AM14">
            <v>2.04</v>
          </cell>
          <cell r="AN14">
            <v>2.04</v>
          </cell>
          <cell r="AO14">
            <v>2.04</v>
          </cell>
          <cell r="AP14">
            <v>4.08</v>
          </cell>
          <cell r="AQ14">
            <v>4.08</v>
          </cell>
          <cell r="AR14">
            <v>4.08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1.02</v>
          </cell>
          <cell r="AZ14">
            <v>1.02</v>
          </cell>
          <cell r="BA14">
            <v>1.02</v>
          </cell>
          <cell r="BB14">
            <v>1.02</v>
          </cell>
          <cell r="BC14">
            <v>2.04</v>
          </cell>
          <cell r="BD14">
            <v>2.04</v>
          </cell>
          <cell r="BE14">
            <v>2.04</v>
          </cell>
          <cell r="BF14">
            <v>2.04</v>
          </cell>
          <cell r="BG14">
            <v>3.06</v>
          </cell>
          <cell r="BH14">
            <v>3.06</v>
          </cell>
          <cell r="BI14">
            <v>3.06</v>
          </cell>
          <cell r="BJ14">
            <v>3.06</v>
          </cell>
        </row>
        <row r="15">
          <cell r="C15" t="str">
            <v>3x70-35kV-TT</v>
          </cell>
          <cell r="D15" t="str">
            <v>m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1.02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C16" t="str">
            <v>3x240-35kV-TT</v>
          </cell>
          <cell r="D16" t="str">
            <v>m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1.02</v>
          </cell>
          <cell r="AU16">
            <v>2.04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C17" t="str">
            <v>3x70-35kV-TO</v>
          </cell>
          <cell r="D17" t="str">
            <v>m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1.02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C18" t="str">
            <v>3x240-35kV-TO</v>
          </cell>
          <cell r="D18" t="str">
            <v>m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1.02</v>
          </cell>
          <cell r="AX18">
            <v>2.04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20">
          <cell r="C20" t="str">
            <v>HN-0,6kV-50mm2</v>
          </cell>
          <cell r="D20" t="str">
            <v>Bộ</v>
          </cell>
          <cell r="E20">
            <v>2</v>
          </cell>
          <cell r="F20">
            <v>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2</v>
          </cell>
          <cell r="N20">
            <v>2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C21" t="str">
            <v>HN-0,6kV-240mm2</v>
          </cell>
          <cell r="D21" t="str">
            <v>Bộ</v>
          </cell>
          <cell r="E21">
            <v>0</v>
          </cell>
          <cell r="F21">
            <v>0</v>
          </cell>
          <cell r="G21">
            <v>2</v>
          </cell>
          <cell r="H21">
            <v>2</v>
          </cell>
          <cell r="I21">
            <v>2</v>
          </cell>
          <cell r="J21">
            <v>2</v>
          </cell>
          <cell r="K21">
            <v>2</v>
          </cell>
          <cell r="L21">
            <v>2</v>
          </cell>
          <cell r="M21">
            <v>0</v>
          </cell>
          <cell r="N21">
            <v>0</v>
          </cell>
          <cell r="O21">
            <v>2</v>
          </cell>
          <cell r="P21">
            <v>2</v>
          </cell>
          <cell r="Q21">
            <v>2</v>
          </cell>
          <cell r="R21">
            <v>2</v>
          </cell>
          <cell r="S21">
            <v>2</v>
          </cell>
          <cell r="T21">
            <v>2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C22" t="str">
            <v>HN-22kV-3x50mm2</v>
          </cell>
          <cell r="D22" t="str">
            <v>Bộ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4</v>
          </cell>
          <cell r="V22">
            <v>4</v>
          </cell>
          <cell r="W22">
            <v>4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</v>
          </cell>
          <cell r="AH22">
            <v>4</v>
          </cell>
          <cell r="AI22">
            <v>4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</row>
        <row r="23">
          <cell r="C23" t="str">
            <v>HN-22kV-3x240mm2</v>
          </cell>
          <cell r="D23" t="str">
            <v>Bộ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4</v>
          </cell>
          <cell r="Y23">
            <v>4</v>
          </cell>
          <cell r="Z23">
            <v>4</v>
          </cell>
          <cell r="AA23">
            <v>8</v>
          </cell>
          <cell r="AB23">
            <v>8</v>
          </cell>
          <cell r="AC23">
            <v>8</v>
          </cell>
          <cell r="AD23">
            <v>16</v>
          </cell>
          <cell r="AE23">
            <v>16</v>
          </cell>
          <cell r="AF23">
            <v>16</v>
          </cell>
          <cell r="AG23">
            <v>0</v>
          </cell>
          <cell r="AH23">
            <v>0</v>
          </cell>
          <cell r="AI23">
            <v>0</v>
          </cell>
          <cell r="AJ23">
            <v>4</v>
          </cell>
          <cell r="AK23">
            <v>4</v>
          </cell>
          <cell r="AL23">
            <v>4</v>
          </cell>
          <cell r="AM23">
            <v>8</v>
          </cell>
          <cell r="AN23">
            <v>8</v>
          </cell>
          <cell r="AO23">
            <v>8</v>
          </cell>
          <cell r="AP23">
            <v>16</v>
          </cell>
          <cell r="AQ23">
            <v>16</v>
          </cell>
          <cell r="AR23">
            <v>16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4</v>
          </cell>
          <cell r="AZ23">
            <v>4</v>
          </cell>
          <cell r="BA23">
            <v>4</v>
          </cell>
          <cell r="BB23">
            <v>4</v>
          </cell>
          <cell r="BC23">
            <v>8</v>
          </cell>
          <cell r="BD23">
            <v>8</v>
          </cell>
          <cell r="BE23">
            <v>8</v>
          </cell>
          <cell r="BF23">
            <v>8</v>
          </cell>
          <cell r="BG23">
            <v>12</v>
          </cell>
          <cell r="BH23">
            <v>12</v>
          </cell>
          <cell r="BI23">
            <v>12</v>
          </cell>
          <cell r="BJ23">
            <v>12</v>
          </cell>
        </row>
        <row r="24">
          <cell r="C24" t="str">
            <v>HN-35kV-3x70mm2</v>
          </cell>
          <cell r="D24" t="str">
            <v>Bộ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4</v>
          </cell>
          <cell r="AT24">
            <v>0</v>
          </cell>
          <cell r="AU24">
            <v>0</v>
          </cell>
          <cell r="AV24">
            <v>4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C25" t="str">
            <v>HN-35kV-3x240mm2</v>
          </cell>
          <cell r="D25" t="str">
            <v>Bộ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4</v>
          </cell>
          <cell r="AU25">
            <v>8</v>
          </cell>
          <cell r="AV25">
            <v>0</v>
          </cell>
          <cell r="AW25">
            <v>4</v>
          </cell>
          <cell r="AX25">
            <v>8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</row>
        <row r="26">
          <cell r="C26" t="str">
            <v>ĐC-0,6kV-50mm2</v>
          </cell>
          <cell r="D26" t="str">
            <v>Bộ</v>
          </cell>
          <cell r="E26">
            <v>40</v>
          </cell>
          <cell r="F26">
            <v>40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40</v>
          </cell>
          <cell r="N26">
            <v>40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</row>
        <row r="27">
          <cell r="C27" t="str">
            <v>ĐC-0,6kV-240mm2</v>
          </cell>
          <cell r="D27" t="str">
            <v>Bộ</v>
          </cell>
          <cell r="E27">
            <v>0</v>
          </cell>
          <cell r="F27">
            <v>0</v>
          </cell>
          <cell r="G27">
            <v>40</v>
          </cell>
          <cell r="H27">
            <v>40</v>
          </cell>
          <cell r="I27">
            <v>40</v>
          </cell>
          <cell r="J27">
            <v>40</v>
          </cell>
          <cell r="K27">
            <v>40</v>
          </cell>
          <cell r="L27">
            <v>40</v>
          </cell>
          <cell r="M27">
            <v>0</v>
          </cell>
          <cell r="N27">
            <v>0</v>
          </cell>
          <cell r="O27">
            <v>40</v>
          </cell>
          <cell r="P27">
            <v>40</v>
          </cell>
          <cell r="Q27">
            <v>40</v>
          </cell>
          <cell r="R27">
            <v>40</v>
          </cell>
          <cell r="S27">
            <v>40</v>
          </cell>
          <cell r="T27">
            <v>40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40</v>
          </cell>
          <cell r="AZ27">
            <v>80</v>
          </cell>
          <cell r="BA27">
            <v>120</v>
          </cell>
          <cell r="BB27">
            <v>160</v>
          </cell>
          <cell r="BC27">
            <v>40</v>
          </cell>
          <cell r="BD27">
            <v>80</v>
          </cell>
          <cell r="BE27">
            <v>120</v>
          </cell>
          <cell r="BF27">
            <v>160</v>
          </cell>
          <cell r="BG27">
            <v>40</v>
          </cell>
          <cell r="BH27">
            <v>80</v>
          </cell>
          <cell r="BI27">
            <v>120</v>
          </cell>
          <cell r="BJ27">
            <v>160</v>
          </cell>
        </row>
        <row r="28">
          <cell r="C28" t="str">
            <v>ĐC-22kV-3x50mm2</v>
          </cell>
          <cell r="D28" t="str">
            <v>Bộ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2</v>
          </cell>
          <cell r="V28">
            <v>2</v>
          </cell>
          <cell r="W28">
            <v>2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</v>
          </cell>
          <cell r="AH28">
            <v>2</v>
          </cell>
          <cell r="AI28">
            <v>2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</row>
        <row r="29">
          <cell r="C29" t="str">
            <v>ĐC-22kV-3x240mm2</v>
          </cell>
          <cell r="D29" t="str">
            <v>Bộ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2</v>
          </cell>
          <cell r="Y29">
            <v>2</v>
          </cell>
          <cell r="Z29">
            <v>2</v>
          </cell>
          <cell r="AA29">
            <v>4</v>
          </cell>
          <cell r="AB29">
            <v>4</v>
          </cell>
          <cell r="AC29">
            <v>4</v>
          </cell>
          <cell r="AD29">
            <v>8</v>
          </cell>
          <cell r="AE29">
            <v>8</v>
          </cell>
          <cell r="AF29">
            <v>8</v>
          </cell>
          <cell r="AG29">
            <v>0</v>
          </cell>
          <cell r="AH29">
            <v>0</v>
          </cell>
          <cell r="AI29">
            <v>0</v>
          </cell>
          <cell r="AJ29">
            <v>2</v>
          </cell>
          <cell r="AK29">
            <v>2</v>
          </cell>
          <cell r="AL29">
            <v>2</v>
          </cell>
          <cell r="AM29">
            <v>4</v>
          </cell>
          <cell r="AN29">
            <v>4</v>
          </cell>
          <cell r="AO29">
            <v>4</v>
          </cell>
          <cell r="AP29">
            <v>8</v>
          </cell>
          <cell r="AQ29">
            <v>8</v>
          </cell>
          <cell r="AR29">
            <v>8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2</v>
          </cell>
          <cell r="AZ29">
            <v>2</v>
          </cell>
          <cell r="BA29">
            <v>2</v>
          </cell>
          <cell r="BB29">
            <v>2</v>
          </cell>
          <cell r="BC29">
            <v>4</v>
          </cell>
          <cell r="BD29">
            <v>4</v>
          </cell>
          <cell r="BE29">
            <v>4</v>
          </cell>
          <cell r="BF29">
            <v>4</v>
          </cell>
          <cell r="BG29">
            <v>6</v>
          </cell>
          <cell r="BH29">
            <v>6</v>
          </cell>
          <cell r="BI29">
            <v>6</v>
          </cell>
          <cell r="BJ29">
            <v>6</v>
          </cell>
        </row>
        <row r="30">
          <cell r="C30" t="str">
            <v>ĐC-35kV-3x70mm2</v>
          </cell>
          <cell r="D30" t="str">
            <v>Bộ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2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</row>
        <row r="31">
          <cell r="C31" t="str">
            <v>ĐC-35kV-3x240mm2</v>
          </cell>
          <cell r="D31" t="str">
            <v>Bộ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2</v>
          </cell>
          <cell r="AU31">
            <v>4</v>
          </cell>
          <cell r="AV31">
            <v>2</v>
          </cell>
          <cell r="AW31">
            <v>2</v>
          </cell>
          <cell r="AX31">
            <v>4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C32" t="str">
            <v>F50</v>
          </cell>
          <cell r="D32" t="str">
            <v>m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1.02</v>
          </cell>
          <cell r="AZ32">
            <v>1.02</v>
          </cell>
          <cell r="BA32">
            <v>1.02</v>
          </cell>
          <cell r="BB32">
            <v>1.02</v>
          </cell>
          <cell r="BC32">
            <v>1.02</v>
          </cell>
          <cell r="BD32">
            <v>1.02</v>
          </cell>
          <cell r="BE32">
            <v>1.02</v>
          </cell>
          <cell r="BF32">
            <v>1.02</v>
          </cell>
          <cell r="BG32">
            <v>1.02</v>
          </cell>
          <cell r="BH32">
            <v>1.02</v>
          </cell>
          <cell r="BI32">
            <v>1.02</v>
          </cell>
          <cell r="BJ32">
            <v>1.02</v>
          </cell>
        </row>
        <row r="33">
          <cell r="C33" t="str">
            <v>F100</v>
          </cell>
          <cell r="D33" t="str">
            <v>m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1.02</v>
          </cell>
          <cell r="N33">
            <v>1.02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1.02</v>
          </cell>
          <cell r="AH33">
            <v>1.02</v>
          </cell>
          <cell r="AI33">
            <v>1.02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1.02</v>
          </cell>
          <cell r="AZ33">
            <v>2.04</v>
          </cell>
          <cell r="BA33">
            <v>3.06</v>
          </cell>
          <cell r="BB33">
            <v>4.08</v>
          </cell>
          <cell r="BC33">
            <v>1.02</v>
          </cell>
          <cell r="BD33">
            <v>2.04</v>
          </cell>
          <cell r="BE33">
            <v>3.06</v>
          </cell>
          <cell r="BF33">
            <v>4.08</v>
          </cell>
          <cell r="BG33">
            <v>1.02</v>
          </cell>
          <cell r="BH33">
            <v>2.04</v>
          </cell>
          <cell r="BI33">
            <v>3.06</v>
          </cell>
          <cell r="BJ33">
            <v>4.08</v>
          </cell>
        </row>
        <row r="34">
          <cell r="C34" t="str">
            <v>F150</v>
          </cell>
          <cell r="D34" t="str">
            <v>m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1.02</v>
          </cell>
          <cell r="P34">
            <v>1.02</v>
          </cell>
          <cell r="Q34">
            <v>2.04</v>
          </cell>
          <cell r="R34">
            <v>2.04</v>
          </cell>
          <cell r="S34">
            <v>4.08</v>
          </cell>
          <cell r="T34">
            <v>4.08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1.02</v>
          </cell>
          <cell r="AK34">
            <v>1.02</v>
          </cell>
          <cell r="AL34">
            <v>1.02</v>
          </cell>
          <cell r="AM34">
            <v>2.04</v>
          </cell>
          <cell r="AN34">
            <v>2.04</v>
          </cell>
          <cell r="AO34">
            <v>2.04</v>
          </cell>
          <cell r="AP34">
            <v>4.08</v>
          </cell>
          <cell r="AQ34">
            <v>4.08</v>
          </cell>
          <cell r="AR34">
            <v>4.08</v>
          </cell>
          <cell r="AS34">
            <v>0</v>
          </cell>
          <cell r="AT34">
            <v>0</v>
          </cell>
          <cell r="AU34">
            <v>0</v>
          </cell>
          <cell r="AV34">
            <v>1.02</v>
          </cell>
          <cell r="AW34">
            <v>1.02</v>
          </cell>
          <cell r="AX34">
            <v>2.04</v>
          </cell>
          <cell r="AY34">
            <v>1.02</v>
          </cell>
          <cell r="AZ34">
            <v>1.02</v>
          </cell>
          <cell r="BA34">
            <v>1.02</v>
          </cell>
          <cell r="BB34">
            <v>1.02</v>
          </cell>
          <cell r="BC34">
            <v>2.04</v>
          </cell>
          <cell r="BD34">
            <v>2.04</v>
          </cell>
          <cell r="BE34">
            <v>2.04</v>
          </cell>
          <cell r="BF34">
            <v>2.04</v>
          </cell>
          <cell r="BG34">
            <v>3.06</v>
          </cell>
          <cell r="BH34">
            <v>3.06</v>
          </cell>
          <cell r="BI34">
            <v>3.06</v>
          </cell>
          <cell r="BJ34">
            <v>3.06</v>
          </cell>
        </row>
        <row r="36">
          <cell r="C36" t="str">
            <v>CNHT-1M-TT</v>
          </cell>
          <cell r="D36" t="str">
            <v>m</v>
          </cell>
          <cell r="E36">
            <v>1</v>
          </cell>
          <cell r="F36">
            <v>1</v>
          </cell>
          <cell r="G36">
            <v>1</v>
          </cell>
          <cell r="H36">
            <v>1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</row>
        <row r="37">
          <cell r="C37" t="str">
            <v>CNHT-2M-TT</v>
          </cell>
          <cell r="D37" t="str">
            <v>m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1</v>
          </cell>
          <cell r="J37">
            <v>1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</row>
        <row r="38">
          <cell r="C38" t="str">
            <v>CNHT-4M-TT</v>
          </cell>
          <cell r="D38" t="str">
            <v>m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1</v>
          </cell>
          <cell r="L38">
            <v>1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C39" t="str">
            <v>CNHT-1M-TO</v>
          </cell>
          <cell r="D39" t="str">
            <v>m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C40" t="str">
            <v>CNHT-2M-TO</v>
          </cell>
          <cell r="D40" t="str">
            <v>m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</row>
        <row r="41">
          <cell r="C41" t="str">
            <v>CNHT-4M-TO</v>
          </cell>
          <cell r="D41" t="str">
            <v>m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</v>
          </cell>
          <cell r="T41">
            <v>1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</row>
        <row r="42">
          <cell r="C42" t="str">
            <v>CN22-1M-TT</v>
          </cell>
          <cell r="D42" t="str">
            <v>m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C43" t="str">
            <v>CN22-2M-TT</v>
          </cell>
          <cell r="D43" t="str">
            <v>m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</v>
          </cell>
          <cell r="AB43">
            <v>1</v>
          </cell>
          <cell r="AC43">
            <v>1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C44" t="str">
            <v>CN22-4M-TT</v>
          </cell>
          <cell r="D44" t="str">
            <v>m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</v>
          </cell>
          <cell r="AE44">
            <v>1</v>
          </cell>
          <cell r="AF44">
            <v>1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C45" t="str">
            <v>CN22-1M-TO</v>
          </cell>
          <cell r="D45" t="str">
            <v>m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</row>
        <row r="46">
          <cell r="C46" t="str">
            <v>CN22-2M-TO</v>
          </cell>
          <cell r="D46" t="str">
            <v>m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1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</row>
        <row r="47">
          <cell r="C47" t="str">
            <v>CN22-4M-TO</v>
          </cell>
          <cell r="D47" t="str">
            <v>m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1</v>
          </cell>
          <cell r="AR47">
            <v>1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</row>
        <row r="48">
          <cell r="C48" t="str">
            <v>CN35-1M-TT</v>
          </cell>
          <cell r="D48" t="str">
            <v>m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1</v>
          </cell>
          <cell r="AT48">
            <v>1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C49" t="str">
            <v>CN35-2M-TT</v>
          </cell>
          <cell r="D49" t="str">
            <v>m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1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C50" t="str">
            <v>CN35-1M-TO</v>
          </cell>
          <cell r="D50" t="str">
            <v>m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1</v>
          </cell>
          <cell r="AW50">
            <v>1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C51" t="str">
            <v>CN35-2M-TO</v>
          </cell>
          <cell r="D51" t="str">
            <v>m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C52" t="str">
            <v>HH1M22-1MHT-TO</v>
          </cell>
          <cell r="D52" t="str">
            <v>m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</row>
        <row r="53">
          <cell r="C53" t="str">
            <v>HH1M22-2MHT-TO</v>
          </cell>
          <cell r="D53" t="str">
            <v>m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1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</row>
        <row r="54">
          <cell r="C54" t="str">
            <v>HH1M22-3MHT-TO</v>
          </cell>
          <cell r="D54" t="str">
            <v>m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1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C55" t="str">
            <v>HH1M22-4MHT-TO</v>
          </cell>
          <cell r="D55" t="str">
            <v>m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1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</row>
        <row r="56">
          <cell r="C56" t="str">
            <v>HH2M22-1MHT-TO</v>
          </cell>
          <cell r="D56" t="str">
            <v>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1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</row>
        <row r="57">
          <cell r="C57" t="str">
            <v>HH2M22-2MHT-TO</v>
          </cell>
          <cell r="D57" t="str">
            <v>m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</row>
        <row r="58">
          <cell r="C58" t="str">
            <v>HH2M22-3MHT-TO</v>
          </cell>
          <cell r="D58" t="str">
            <v>m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1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</row>
        <row r="59">
          <cell r="C59" t="str">
            <v>HH2M22-4MHT-TO</v>
          </cell>
          <cell r="D59" t="str">
            <v>m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1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</row>
        <row r="60">
          <cell r="C60" t="str">
            <v>HH3M22-1MHT-TO</v>
          </cell>
          <cell r="D60" t="str">
            <v>m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</v>
          </cell>
          <cell r="BH60">
            <v>0</v>
          </cell>
          <cell r="BI60">
            <v>0</v>
          </cell>
          <cell r="BJ60">
            <v>0</v>
          </cell>
        </row>
        <row r="61">
          <cell r="C61" t="str">
            <v>HH3M22-2MHT-TO</v>
          </cell>
          <cell r="D61" t="str">
            <v>m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</v>
          </cell>
          <cell r="BI61">
            <v>0</v>
          </cell>
          <cell r="BJ61">
            <v>0</v>
          </cell>
        </row>
        <row r="62">
          <cell r="C62" t="str">
            <v>HH3M22-3MHT-TO</v>
          </cell>
          <cell r="D62" t="str">
            <v>m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1</v>
          </cell>
          <cell r="BJ62">
            <v>0</v>
          </cell>
        </row>
        <row r="63">
          <cell r="C63" t="str">
            <v>HH3M22-4MHT-TO</v>
          </cell>
          <cell r="D63" t="str">
            <v>m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1</v>
          </cell>
        </row>
        <row r="64">
          <cell r="C64" t="str">
            <v>BLOCK-</v>
          </cell>
          <cell r="D64" t="str">
            <v>%</v>
          </cell>
          <cell r="E64">
            <v>1</v>
          </cell>
          <cell r="F64">
            <v>0.8</v>
          </cell>
          <cell r="G64">
            <v>1</v>
          </cell>
          <cell r="H64">
            <v>0.8</v>
          </cell>
          <cell r="I64">
            <v>1</v>
          </cell>
          <cell r="J64">
            <v>0.8</v>
          </cell>
          <cell r="K64">
            <v>1</v>
          </cell>
          <cell r="L64">
            <v>0.8</v>
          </cell>
          <cell r="M64">
            <v>1</v>
          </cell>
          <cell r="N64">
            <v>0.8</v>
          </cell>
          <cell r="O64">
            <v>1</v>
          </cell>
          <cell r="P64">
            <v>0.8</v>
          </cell>
          <cell r="Q64">
            <v>1</v>
          </cell>
          <cell r="R64">
            <v>0.8</v>
          </cell>
          <cell r="S64">
            <v>1</v>
          </cell>
          <cell r="T64">
            <v>0.8</v>
          </cell>
          <cell r="U64">
            <v>1</v>
          </cell>
          <cell r="V64">
            <v>0</v>
          </cell>
          <cell r="W64">
            <v>0.8</v>
          </cell>
          <cell r="X64">
            <v>1</v>
          </cell>
          <cell r="Y64">
            <v>0</v>
          </cell>
          <cell r="Z64">
            <v>0.8</v>
          </cell>
          <cell r="AA64">
            <v>1</v>
          </cell>
          <cell r="AB64">
            <v>0</v>
          </cell>
          <cell r="AC64">
            <v>0.8</v>
          </cell>
          <cell r="AD64">
            <v>1</v>
          </cell>
          <cell r="AE64">
            <v>0</v>
          </cell>
          <cell r="AF64">
            <v>0.8</v>
          </cell>
          <cell r="AG64">
            <v>1</v>
          </cell>
          <cell r="AH64">
            <v>0</v>
          </cell>
          <cell r="AI64">
            <v>0.8</v>
          </cell>
          <cell r="AJ64">
            <v>1</v>
          </cell>
          <cell r="AK64">
            <v>0</v>
          </cell>
          <cell r="AL64">
            <v>0.8</v>
          </cell>
          <cell r="AM64">
            <v>1</v>
          </cell>
          <cell r="AN64">
            <v>0</v>
          </cell>
          <cell r="AO64">
            <v>0.8</v>
          </cell>
          <cell r="AP64">
            <v>1</v>
          </cell>
          <cell r="AQ64">
            <v>0</v>
          </cell>
          <cell r="AR64">
            <v>0.8</v>
          </cell>
          <cell r="AS64">
            <v>0.8</v>
          </cell>
          <cell r="AT64">
            <v>0.8</v>
          </cell>
          <cell r="AU64">
            <v>0.8</v>
          </cell>
          <cell r="AV64">
            <v>0.8</v>
          </cell>
          <cell r="AW64">
            <v>0.8</v>
          </cell>
          <cell r="AX64">
            <v>0.8</v>
          </cell>
          <cell r="AY64">
            <v>0.8</v>
          </cell>
          <cell r="AZ64">
            <v>0.8</v>
          </cell>
          <cell r="BA64">
            <v>0.8</v>
          </cell>
          <cell r="BB64">
            <v>0.8</v>
          </cell>
          <cell r="BC64">
            <v>0.8</v>
          </cell>
          <cell r="BD64">
            <v>0.8</v>
          </cell>
          <cell r="BE64">
            <v>0.8</v>
          </cell>
          <cell r="BF64">
            <v>0.8</v>
          </cell>
          <cell r="BG64">
            <v>0.8</v>
          </cell>
          <cell r="BH64">
            <v>0.8</v>
          </cell>
          <cell r="BI64">
            <v>0.8</v>
          </cell>
          <cell r="BJ64">
            <v>0.8</v>
          </cell>
        </row>
        <row r="65">
          <cell r="C65" t="str">
            <v>ASP-</v>
          </cell>
          <cell r="D65" t="str">
            <v>%</v>
          </cell>
          <cell r="E65">
            <v>0</v>
          </cell>
          <cell r="F65">
            <v>0.2</v>
          </cell>
          <cell r="G65">
            <v>0</v>
          </cell>
          <cell r="H65">
            <v>0.2</v>
          </cell>
          <cell r="I65">
            <v>0</v>
          </cell>
          <cell r="J65">
            <v>0.2</v>
          </cell>
          <cell r="K65">
            <v>0</v>
          </cell>
          <cell r="L65">
            <v>0.2</v>
          </cell>
          <cell r="M65">
            <v>0</v>
          </cell>
          <cell r="N65">
            <v>0.2</v>
          </cell>
          <cell r="O65">
            <v>0</v>
          </cell>
          <cell r="P65">
            <v>0.2</v>
          </cell>
          <cell r="Q65">
            <v>0</v>
          </cell>
          <cell r="R65">
            <v>0.2</v>
          </cell>
          <cell r="S65">
            <v>0</v>
          </cell>
          <cell r="T65">
            <v>0.2</v>
          </cell>
          <cell r="U65">
            <v>0</v>
          </cell>
          <cell r="V65">
            <v>1</v>
          </cell>
          <cell r="W65">
            <v>0.2</v>
          </cell>
          <cell r="X65">
            <v>0</v>
          </cell>
          <cell r="Y65">
            <v>1</v>
          </cell>
          <cell r="Z65">
            <v>0.2</v>
          </cell>
          <cell r="AA65">
            <v>0</v>
          </cell>
          <cell r="AB65">
            <v>1</v>
          </cell>
          <cell r="AC65">
            <v>0.2</v>
          </cell>
          <cell r="AD65">
            <v>0</v>
          </cell>
          <cell r="AE65">
            <v>1</v>
          </cell>
          <cell r="AF65">
            <v>0.2</v>
          </cell>
          <cell r="AG65">
            <v>0</v>
          </cell>
          <cell r="AH65">
            <v>1</v>
          </cell>
          <cell r="AI65">
            <v>0.2</v>
          </cell>
          <cell r="AJ65">
            <v>0</v>
          </cell>
          <cell r="AK65">
            <v>1</v>
          </cell>
          <cell r="AL65">
            <v>0.2</v>
          </cell>
          <cell r="AM65">
            <v>0</v>
          </cell>
          <cell r="AN65">
            <v>1</v>
          </cell>
          <cell r="AO65">
            <v>0.2</v>
          </cell>
          <cell r="AP65">
            <v>0</v>
          </cell>
          <cell r="AQ65">
            <v>1</v>
          </cell>
          <cell r="AR65">
            <v>0.2</v>
          </cell>
          <cell r="AS65">
            <v>0.2</v>
          </cell>
          <cell r="AT65">
            <v>0.2</v>
          </cell>
          <cell r="AU65">
            <v>0.2</v>
          </cell>
          <cell r="AV65">
            <v>0.2</v>
          </cell>
          <cell r="AW65">
            <v>0.2</v>
          </cell>
          <cell r="AX65">
            <v>0.2</v>
          </cell>
          <cell r="AY65">
            <v>0.2</v>
          </cell>
          <cell r="AZ65">
            <v>0.2</v>
          </cell>
          <cell r="BA65">
            <v>0.2</v>
          </cell>
          <cell r="BB65">
            <v>0.2</v>
          </cell>
          <cell r="BC65">
            <v>0.2</v>
          </cell>
          <cell r="BD65">
            <v>0.2</v>
          </cell>
          <cell r="BE65">
            <v>0.2</v>
          </cell>
          <cell r="BF65">
            <v>0.2</v>
          </cell>
          <cell r="BG65">
            <v>0.2</v>
          </cell>
          <cell r="BH65">
            <v>0.2</v>
          </cell>
          <cell r="BI65">
            <v>0.2</v>
          </cell>
          <cell r="BJ65">
            <v>0.2</v>
          </cell>
        </row>
        <row r="67">
          <cell r="C67">
            <v>1</v>
          </cell>
          <cell r="D67">
            <v>2</v>
          </cell>
          <cell r="E67">
            <v>3</v>
          </cell>
          <cell r="F67">
            <v>4</v>
          </cell>
          <cell r="G67">
            <v>5</v>
          </cell>
          <cell r="H67">
            <v>6</v>
          </cell>
          <cell r="I67">
            <v>7</v>
          </cell>
          <cell r="J67">
            <v>8</v>
          </cell>
          <cell r="K67">
            <v>9</v>
          </cell>
          <cell r="L67">
            <v>10</v>
          </cell>
          <cell r="M67">
            <v>11</v>
          </cell>
          <cell r="N67">
            <v>12</v>
          </cell>
          <cell r="O67">
            <v>13</v>
          </cell>
          <cell r="P67">
            <v>14</v>
          </cell>
          <cell r="Q67">
            <v>15</v>
          </cell>
          <cell r="R67">
            <v>16</v>
          </cell>
          <cell r="S67">
            <v>17</v>
          </cell>
          <cell r="T67">
            <v>18</v>
          </cell>
          <cell r="U67">
            <v>19</v>
          </cell>
          <cell r="V67">
            <v>20</v>
          </cell>
          <cell r="W67">
            <v>21</v>
          </cell>
          <cell r="X67">
            <v>22</v>
          </cell>
          <cell r="Y67">
            <v>23</v>
          </cell>
          <cell r="Z67">
            <v>24</v>
          </cell>
          <cell r="AA67">
            <v>25</v>
          </cell>
          <cell r="AB67">
            <v>26</v>
          </cell>
          <cell r="AC67">
            <v>27</v>
          </cell>
          <cell r="AD67">
            <v>28</v>
          </cell>
          <cell r="AE67">
            <v>29</v>
          </cell>
          <cell r="AF67">
            <v>30</v>
          </cell>
          <cell r="AG67">
            <v>31</v>
          </cell>
          <cell r="AH67">
            <v>32</v>
          </cell>
          <cell r="AI67">
            <v>33</v>
          </cell>
          <cell r="AJ67">
            <v>34</v>
          </cell>
          <cell r="AK67">
            <v>35</v>
          </cell>
          <cell r="AL67">
            <v>36</v>
          </cell>
          <cell r="AM67">
            <v>37</v>
          </cell>
          <cell r="AN67">
            <v>38</v>
          </cell>
          <cell r="AO67">
            <v>39</v>
          </cell>
          <cell r="AP67">
            <v>40</v>
          </cell>
          <cell r="AQ67">
            <v>41</v>
          </cell>
          <cell r="AR67">
            <v>42</v>
          </cell>
          <cell r="AS67">
            <v>43</v>
          </cell>
          <cell r="AT67">
            <v>44</v>
          </cell>
          <cell r="AU67">
            <v>45</v>
          </cell>
          <cell r="AV67">
            <v>46</v>
          </cell>
          <cell r="AW67">
            <v>47</v>
          </cell>
          <cell r="AX67">
            <v>48</v>
          </cell>
          <cell r="AY67">
            <v>49</v>
          </cell>
          <cell r="AZ67">
            <v>50</v>
          </cell>
          <cell r="BA67">
            <v>51</v>
          </cell>
          <cell r="BB67">
            <v>52</v>
          </cell>
          <cell r="BC67">
            <v>53</v>
          </cell>
          <cell r="BD67">
            <v>54</v>
          </cell>
          <cell r="BE67">
            <v>55</v>
          </cell>
          <cell r="BF67">
            <v>56</v>
          </cell>
          <cell r="BG67">
            <v>57</v>
          </cell>
          <cell r="BH67">
            <v>58</v>
          </cell>
          <cell r="BI67">
            <v>59</v>
          </cell>
          <cell r="BJ67">
            <v>60</v>
          </cell>
          <cell r="BL67">
            <v>65</v>
          </cell>
        </row>
        <row r="68">
          <cell r="E68">
            <v>45.02</v>
          </cell>
          <cell r="F68">
            <v>45.02</v>
          </cell>
          <cell r="G68">
            <v>45.02</v>
          </cell>
          <cell r="H68">
            <v>45.02</v>
          </cell>
          <cell r="I68">
            <v>46.04</v>
          </cell>
          <cell r="J68">
            <v>46.04</v>
          </cell>
          <cell r="K68">
            <v>48.08</v>
          </cell>
          <cell r="L68">
            <v>48.08</v>
          </cell>
          <cell r="M68">
            <v>46.040000000000006</v>
          </cell>
          <cell r="N68">
            <v>46.040000000000006</v>
          </cell>
          <cell r="O68">
            <v>46.040000000000006</v>
          </cell>
          <cell r="P68">
            <v>46.040000000000006</v>
          </cell>
          <cell r="Q68">
            <v>48.08</v>
          </cell>
          <cell r="R68">
            <v>48.08</v>
          </cell>
          <cell r="S68">
            <v>52.16</v>
          </cell>
          <cell r="T68">
            <v>52.16</v>
          </cell>
          <cell r="U68">
            <v>9.02</v>
          </cell>
          <cell r="V68">
            <v>9.02</v>
          </cell>
          <cell r="W68">
            <v>9.02</v>
          </cell>
          <cell r="X68">
            <v>9.02</v>
          </cell>
          <cell r="Y68">
            <v>9.02</v>
          </cell>
          <cell r="Z68">
            <v>9.02</v>
          </cell>
          <cell r="AA68">
            <v>16.04</v>
          </cell>
          <cell r="AB68">
            <v>16.04</v>
          </cell>
          <cell r="AC68">
            <v>16.04</v>
          </cell>
          <cell r="AD68">
            <v>30.08</v>
          </cell>
          <cell r="AE68">
            <v>30.08</v>
          </cell>
          <cell r="AF68">
            <v>30.08</v>
          </cell>
          <cell r="AG68">
            <v>10.039999999999999</v>
          </cell>
          <cell r="AH68">
            <v>10.039999999999999</v>
          </cell>
          <cell r="AI68">
            <v>10.039999999999999</v>
          </cell>
          <cell r="AJ68">
            <v>10.039999999999999</v>
          </cell>
          <cell r="AK68">
            <v>10.039999999999999</v>
          </cell>
          <cell r="AL68">
            <v>10.039999999999999</v>
          </cell>
          <cell r="AM68">
            <v>18.079999999999998</v>
          </cell>
          <cell r="AN68">
            <v>18.079999999999998</v>
          </cell>
          <cell r="AO68">
            <v>18.079999999999998</v>
          </cell>
          <cell r="AP68">
            <v>34.159999999999997</v>
          </cell>
          <cell r="AQ68">
            <v>34.159999999999997</v>
          </cell>
          <cell r="AR68">
            <v>34.159999999999997</v>
          </cell>
          <cell r="AS68">
            <v>9.02</v>
          </cell>
          <cell r="AT68">
            <v>9.02</v>
          </cell>
          <cell r="AU68">
            <v>16.04</v>
          </cell>
          <cell r="AV68">
            <v>10.039999999999999</v>
          </cell>
          <cell r="AW68">
            <v>10.039999999999999</v>
          </cell>
          <cell r="AX68">
            <v>18.079999999999998</v>
          </cell>
          <cell r="AY68">
            <v>53.100000000000009</v>
          </cell>
          <cell r="AZ68">
            <v>95.14</v>
          </cell>
          <cell r="BA68">
            <v>137.18000000000004</v>
          </cell>
          <cell r="BB68">
            <v>179.22000000000003</v>
          </cell>
          <cell r="BC68">
            <v>61.140000000000008</v>
          </cell>
          <cell r="BD68">
            <v>103.18</v>
          </cell>
          <cell r="BE68">
            <v>145.22</v>
          </cell>
          <cell r="BF68">
            <v>187.26000000000002</v>
          </cell>
          <cell r="BG68">
            <v>69.180000000000007</v>
          </cell>
          <cell r="BH68">
            <v>111.22</v>
          </cell>
          <cell r="BI68">
            <v>153.26000000000002</v>
          </cell>
          <cell r="BJ68">
            <v>195.3</v>
          </cell>
          <cell r="BK68">
            <v>2725.04</v>
          </cell>
          <cell r="BL68">
            <v>66</v>
          </cell>
        </row>
        <row r="69">
          <cell r="E69">
            <v>1</v>
          </cell>
          <cell r="F69">
            <v>1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  <cell r="AC69">
            <v>1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>
            <v>1</v>
          </cell>
          <cell r="AP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1</v>
          </cell>
          <cell r="BA69">
            <v>1</v>
          </cell>
          <cell r="BB69">
            <v>1</v>
          </cell>
          <cell r="BC69">
            <v>1</v>
          </cell>
          <cell r="BD69">
            <v>1</v>
          </cell>
          <cell r="BE69">
            <v>1</v>
          </cell>
          <cell r="BF69">
            <v>1</v>
          </cell>
          <cell r="BG69">
            <v>1</v>
          </cell>
          <cell r="BH69">
            <v>1</v>
          </cell>
          <cell r="BI69">
            <v>1</v>
          </cell>
          <cell r="BJ69">
            <v>1</v>
          </cell>
          <cell r="BL69">
            <v>67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yetminh"/>
      <sheetName val="Bia"/>
      <sheetName val="THKL"/>
      <sheetName val="Giatonghop"/>
      <sheetName val="PTDG-capngam"/>
      <sheetName val="Solieu-capngam"/>
      <sheetName val="HS-capngam"/>
      <sheetName val="PTDG-phukienCN"/>
      <sheetName val="Solieu-phukienCN"/>
      <sheetName val="HS-phukienCN"/>
      <sheetName val="PTDG-haocap"/>
      <sheetName val="Solieuhaocap-1"/>
      <sheetName val="Solieuhaocap-2"/>
      <sheetName val="Solieuhaocap-3"/>
      <sheetName val="Solieuhaocap-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C10" t="str">
            <v>50-0,6kV-TT</v>
          </cell>
          <cell r="D10" t="str">
            <v>m</v>
          </cell>
          <cell r="E10">
            <v>1</v>
          </cell>
          <cell r="M10">
            <v>464730</v>
          </cell>
          <cell r="N10">
            <v>94.5</v>
          </cell>
          <cell r="O10">
            <v>5495.4207000000015</v>
          </cell>
          <cell r="P10">
            <v>0</v>
          </cell>
          <cell r="Q10">
            <v>5824.6973694000017</v>
          </cell>
          <cell r="R10">
            <v>3572.0234550000009</v>
          </cell>
          <cell r="S10">
            <v>563.80324946400015</v>
          </cell>
          <cell r="T10">
            <v>9960.5240738640023</v>
          </cell>
        </row>
        <row r="11">
          <cell r="D11" t="str">
            <v>100m</v>
          </cell>
          <cell r="E11">
            <v>0.01</v>
          </cell>
          <cell r="F11">
            <v>1</v>
          </cell>
          <cell r="G11">
            <v>1.1880000000000002</v>
          </cell>
          <cell r="H11">
            <v>1</v>
          </cell>
          <cell r="I11">
            <v>46473000</v>
          </cell>
          <cell r="J11">
            <v>9450</v>
          </cell>
          <cell r="K11">
            <v>462577.5</v>
          </cell>
          <cell r="L11">
            <v>0</v>
          </cell>
          <cell r="M11">
            <v>464730</v>
          </cell>
          <cell r="N11">
            <v>94.5</v>
          </cell>
          <cell r="O11">
            <v>5495.4207000000015</v>
          </cell>
          <cell r="P11">
            <v>0</v>
          </cell>
          <cell r="Q11">
            <v>5824.6973694000017</v>
          </cell>
          <cell r="R11">
            <v>3572.0234550000009</v>
          </cell>
          <cell r="S11">
            <v>563.80324946400015</v>
          </cell>
          <cell r="T11">
            <v>9960.5240738640023</v>
          </cell>
        </row>
        <row r="12">
          <cell r="C12" t="str">
            <v>240-0,6kV-TT</v>
          </cell>
          <cell r="D12" t="str">
            <v>m</v>
          </cell>
          <cell r="E12">
            <v>1</v>
          </cell>
          <cell r="M12">
            <v>2301213.6</v>
          </cell>
          <cell r="N12">
            <v>94.5</v>
          </cell>
          <cell r="O12">
            <v>8490.1162500000009</v>
          </cell>
          <cell r="P12">
            <v>0</v>
          </cell>
          <cell r="Q12">
            <v>8945.1701325000013</v>
          </cell>
          <cell r="R12">
            <v>5518.5755625000011</v>
          </cell>
          <cell r="S12">
            <v>867.8247417</v>
          </cell>
          <cell r="T12">
            <v>15331.570436700002</v>
          </cell>
        </row>
        <row r="13">
          <cell r="D13" t="str">
            <v>100m</v>
          </cell>
          <cell r="E13">
            <v>0.01</v>
          </cell>
          <cell r="F13">
            <v>1</v>
          </cell>
          <cell r="G13">
            <v>1.1880000000000002</v>
          </cell>
          <cell r="H13">
            <v>1</v>
          </cell>
          <cell r="I13">
            <v>230121360</v>
          </cell>
          <cell r="J13">
            <v>9450</v>
          </cell>
          <cell r="K13">
            <v>714656.25</v>
          </cell>
          <cell r="L13">
            <v>0</v>
          </cell>
          <cell r="M13">
            <v>2301213.6</v>
          </cell>
          <cell r="N13">
            <v>94.5</v>
          </cell>
          <cell r="O13">
            <v>8490.1162500000009</v>
          </cell>
          <cell r="P13">
            <v>0</v>
          </cell>
          <cell r="Q13">
            <v>8945.1701325000013</v>
          </cell>
          <cell r="R13">
            <v>5518.5755625000011</v>
          </cell>
          <cell r="S13">
            <v>867.8247417</v>
          </cell>
          <cell r="T13">
            <v>15331.570436700002</v>
          </cell>
        </row>
        <row r="14">
          <cell r="C14" t="str">
            <v>50-0,6kV-TO</v>
          </cell>
          <cell r="D14" t="str">
            <v>m</v>
          </cell>
          <cell r="E14">
            <v>1</v>
          </cell>
          <cell r="M14">
            <v>464730</v>
          </cell>
          <cell r="N14">
            <v>133.93716755</v>
          </cell>
          <cell r="O14">
            <v>8922.3403500000004</v>
          </cell>
          <cell r="P14">
            <v>0</v>
          </cell>
          <cell r="Q14">
            <v>9436.641173287102</v>
          </cell>
          <cell r="R14">
            <v>5799.5212275000004</v>
          </cell>
          <cell r="S14">
            <v>914.16974404722612</v>
          </cell>
          <cell r="T14">
            <v>16150.332144834329</v>
          </cell>
        </row>
        <row r="15">
          <cell r="D15" t="str">
            <v>100m</v>
          </cell>
          <cell r="E15">
            <v>0.01</v>
          </cell>
          <cell r="F15">
            <v>1</v>
          </cell>
          <cell r="G15">
            <v>1.1880000000000002</v>
          </cell>
          <cell r="H15">
            <v>1</v>
          </cell>
          <cell r="I15">
            <v>46473000</v>
          </cell>
          <cell r="J15">
            <v>13393.716754999999</v>
          </cell>
          <cell r="K15">
            <v>751038.75</v>
          </cell>
          <cell r="L15">
            <v>0</v>
          </cell>
          <cell r="M15">
            <v>464730</v>
          </cell>
          <cell r="N15">
            <v>133.93716755</v>
          </cell>
          <cell r="O15">
            <v>8922.3403500000004</v>
          </cell>
          <cell r="P15">
            <v>0</v>
          </cell>
          <cell r="Q15">
            <v>9436.641173287102</v>
          </cell>
          <cell r="R15">
            <v>5799.5212275000004</v>
          </cell>
          <cell r="S15">
            <v>914.16974404722612</v>
          </cell>
          <cell r="T15">
            <v>16150.332144834329</v>
          </cell>
        </row>
        <row r="16">
          <cell r="C16" t="str">
            <v>240-0,6kV-TO</v>
          </cell>
          <cell r="D16" t="str">
            <v>m</v>
          </cell>
          <cell r="E16">
            <v>1</v>
          </cell>
          <cell r="M16">
            <v>2301213.6</v>
          </cell>
          <cell r="N16">
            <v>133.93716755</v>
          </cell>
          <cell r="O16">
            <v>12750.610950000002</v>
          </cell>
          <cell r="P16">
            <v>0</v>
          </cell>
          <cell r="Q16">
            <v>13425.699138487103</v>
          </cell>
          <cell r="R16">
            <v>8287.8971175000024</v>
          </cell>
          <cell r="S16">
            <v>1302.8157753592261</v>
          </cell>
          <cell r="T16">
            <v>23016.412031346332</v>
          </cell>
        </row>
        <row r="17">
          <cell r="D17" t="str">
            <v>100m</v>
          </cell>
          <cell r="E17">
            <v>0.01</v>
          </cell>
          <cell r="F17">
            <v>1</v>
          </cell>
          <cell r="G17">
            <v>1.1880000000000002</v>
          </cell>
          <cell r="H17">
            <v>1</v>
          </cell>
          <cell r="I17">
            <v>230121360</v>
          </cell>
          <cell r="J17">
            <v>13393.716754999999</v>
          </cell>
          <cell r="K17">
            <v>1073283.75</v>
          </cell>
          <cell r="L17">
            <v>0</v>
          </cell>
          <cell r="M17">
            <v>2301213.6</v>
          </cell>
          <cell r="N17">
            <v>133.93716755</v>
          </cell>
          <cell r="O17">
            <v>12750.610950000002</v>
          </cell>
          <cell r="P17">
            <v>0</v>
          </cell>
          <cell r="Q17">
            <v>13425.699138487103</v>
          </cell>
          <cell r="R17">
            <v>8287.8971175000024</v>
          </cell>
          <cell r="S17">
            <v>1302.8157753592261</v>
          </cell>
          <cell r="T17">
            <v>23016.412031346332</v>
          </cell>
        </row>
        <row r="19">
          <cell r="C19" t="str">
            <v>3x50-22kV-TT</v>
          </cell>
          <cell r="D19" t="str">
            <v>m</v>
          </cell>
          <cell r="E19">
            <v>1</v>
          </cell>
          <cell r="M19">
            <v>584031</v>
          </cell>
          <cell r="N19">
            <v>136.5</v>
          </cell>
          <cell r="O19">
            <v>17844.680700000001</v>
          </cell>
          <cell r="P19">
            <v>0</v>
          </cell>
          <cell r="Q19">
            <v>18736.390289400002</v>
          </cell>
          <cell r="R19">
            <v>11599.042455000001</v>
          </cell>
          <cell r="S19">
            <v>1820.1259646640001</v>
          </cell>
          <cell r="T19">
            <v>32155.558709064</v>
          </cell>
        </row>
        <row r="20">
          <cell r="D20" t="str">
            <v>100m</v>
          </cell>
          <cell r="E20">
            <v>0.01</v>
          </cell>
          <cell r="F20">
            <v>1</v>
          </cell>
          <cell r="G20">
            <v>1.1880000000000002</v>
          </cell>
          <cell r="H20">
            <v>1</v>
          </cell>
          <cell r="I20">
            <v>58403100</v>
          </cell>
          <cell r="J20">
            <v>13650</v>
          </cell>
          <cell r="K20">
            <v>1502077.5</v>
          </cell>
          <cell r="L20">
            <v>0</v>
          </cell>
          <cell r="M20">
            <v>584031</v>
          </cell>
          <cell r="N20">
            <v>136.5</v>
          </cell>
          <cell r="O20">
            <v>17844.680700000001</v>
          </cell>
          <cell r="P20">
            <v>0</v>
          </cell>
          <cell r="Q20">
            <v>18736.390289400002</v>
          </cell>
          <cell r="R20">
            <v>11599.042455000001</v>
          </cell>
          <cell r="S20">
            <v>1820.1259646640001</v>
          </cell>
          <cell r="T20">
            <v>32155.558709064</v>
          </cell>
        </row>
        <row r="21">
          <cell r="C21" t="str">
            <v>3x240-22kV-TT</v>
          </cell>
          <cell r="D21" t="str">
            <v>m</v>
          </cell>
          <cell r="E21">
            <v>1</v>
          </cell>
          <cell r="M21">
            <v>2135857.5</v>
          </cell>
          <cell r="N21">
            <v>186.5</v>
          </cell>
          <cell r="O21">
            <v>53503.168950000007</v>
          </cell>
          <cell r="P21">
            <v>0</v>
          </cell>
          <cell r="Q21">
            <v>55944.63504590001</v>
          </cell>
          <cell r="R21">
            <v>34777.059817500005</v>
          </cell>
          <cell r="S21">
            <v>5443.3016918040003</v>
          </cell>
          <cell r="T21">
            <v>96164.996555204008</v>
          </cell>
        </row>
        <row r="22">
          <cell r="D22" t="str">
            <v>100m</v>
          </cell>
          <cell r="E22">
            <v>0.01</v>
          </cell>
          <cell r="F22">
            <v>1</v>
          </cell>
          <cell r="G22">
            <v>1.1880000000000002</v>
          </cell>
          <cell r="H22">
            <v>1</v>
          </cell>
          <cell r="I22">
            <v>213585750</v>
          </cell>
          <cell r="J22">
            <v>18650</v>
          </cell>
          <cell r="K22">
            <v>4503633.75</v>
          </cell>
          <cell r="L22">
            <v>0</v>
          </cell>
          <cell r="M22">
            <v>2135857.5</v>
          </cell>
          <cell r="N22">
            <v>186.5</v>
          </cell>
          <cell r="O22">
            <v>53503.168950000007</v>
          </cell>
          <cell r="P22">
            <v>0</v>
          </cell>
          <cell r="Q22">
            <v>55944.63504590001</v>
          </cell>
          <cell r="R22">
            <v>34777.059817500005</v>
          </cell>
          <cell r="S22">
            <v>5443.3016918040003</v>
          </cell>
          <cell r="T22">
            <v>96164.996555204008</v>
          </cell>
        </row>
        <row r="23">
          <cell r="C23" t="str">
            <v>3x50-22kV-TO</v>
          </cell>
          <cell r="D23" t="str">
            <v>m</v>
          </cell>
          <cell r="E23">
            <v>1</v>
          </cell>
          <cell r="M23">
            <v>584031</v>
          </cell>
          <cell r="N23">
            <v>294.24867019999999</v>
          </cell>
          <cell r="O23">
            <v>28032.820200000006</v>
          </cell>
          <cell r="P23">
            <v>0</v>
          </cell>
          <cell r="Q23">
            <v>29516.805762748405</v>
          </cell>
          <cell r="R23">
            <v>18221.333130000003</v>
          </cell>
          <cell r="S23">
            <v>2864.2883335649044</v>
          </cell>
          <cell r="T23">
            <v>50602.42722631331</v>
          </cell>
        </row>
        <row r="24">
          <cell r="D24" t="str">
            <v>100m</v>
          </cell>
          <cell r="E24">
            <v>0.01</v>
          </cell>
          <cell r="F24">
            <v>1</v>
          </cell>
          <cell r="G24">
            <v>1.1880000000000002</v>
          </cell>
          <cell r="H24">
            <v>1</v>
          </cell>
          <cell r="I24">
            <v>58403100</v>
          </cell>
          <cell r="J24">
            <v>29424.867019999998</v>
          </cell>
          <cell r="K24">
            <v>2359665</v>
          </cell>
          <cell r="L24">
            <v>0</v>
          </cell>
          <cell r="M24">
            <v>584031</v>
          </cell>
          <cell r="N24">
            <v>294.24867019999999</v>
          </cell>
          <cell r="O24">
            <v>28032.820200000006</v>
          </cell>
          <cell r="P24">
            <v>0</v>
          </cell>
          <cell r="Q24">
            <v>29516.805762748405</v>
          </cell>
          <cell r="R24">
            <v>18221.333130000003</v>
          </cell>
          <cell r="S24">
            <v>2864.2883335649044</v>
          </cell>
          <cell r="T24">
            <v>50602.42722631331</v>
          </cell>
        </row>
        <row r="25">
          <cell r="C25" t="str">
            <v>3x240-22kV-TO</v>
          </cell>
          <cell r="D25" t="str">
            <v>m</v>
          </cell>
          <cell r="E25">
            <v>1</v>
          </cell>
          <cell r="M25">
            <v>2135857.5</v>
          </cell>
          <cell r="N25">
            <v>344.24867019999999</v>
          </cell>
          <cell r="O25">
            <v>86599.185750000019</v>
          </cell>
          <cell r="P25">
            <v>0</v>
          </cell>
          <cell r="Q25">
            <v>90595.058665848424</v>
          </cell>
          <cell r="R25">
            <v>56289.470737500014</v>
          </cell>
          <cell r="S25">
            <v>8813.0717642009076</v>
          </cell>
          <cell r="T25">
            <v>155697.60116754935</v>
          </cell>
        </row>
        <row r="26">
          <cell r="D26" t="str">
            <v>100m</v>
          </cell>
          <cell r="E26">
            <v>0.01</v>
          </cell>
          <cell r="F26">
            <v>1</v>
          </cell>
          <cell r="G26">
            <v>1.1880000000000002</v>
          </cell>
          <cell r="H26">
            <v>1</v>
          </cell>
          <cell r="I26">
            <v>213585750</v>
          </cell>
          <cell r="J26">
            <v>34424.867019999998</v>
          </cell>
          <cell r="K26">
            <v>7289493.75</v>
          </cell>
          <cell r="L26">
            <v>0</v>
          </cell>
          <cell r="M26">
            <v>2135857.5</v>
          </cell>
          <cell r="N26">
            <v>344.24867019999999</v>
          </cell>
          <cell r="O26">
            <v>86599.185750000019</v>
          </cell>
          <cell r="P26">
            <v>0</v>
          </cell>
          <cell r="Q26">
            <v>90595.058665848424</v>
          </cell>
          <cell r="R26">
            <v>56289.470737500014</v>
          </cell>
          <cell r="S26">
            <v>8813.0717642009076</v>
          </cell>
          <cell r="T26">
            <v>155697.60116754935</v>
          </cell>
        </row>
        <row r="28">
          <cell r="C28" t="str">
            <v>3x70-35kV-TT</v>
          </cell>
          <cell r="D28" t="str">
            <v>m</v>
          </cell>
          <cell r="E28">
            <v>1</v>
          </cell>
          <cell r="M28">
            <v>947408.70000000007</v>
          </cell>
          <cell r="N28">
            <v>151</v>
          </cell>
          <cell r="O28">
            <v>36739.048500000004</v>
          </cell>
          <cell r="P28">
            <v>0</v>
          </cell>
          <cell r="Q28">
            <v>38439.430537000007</v>
          </cell>
          <cell r="R28">
            <v>23880.381525000004</v>
          </cell>
          <cell r="S28">
            <v>3739.1887237200008</v>
          </cell>
          <cell r="T28">
            <v>66059.000785720011</v>
          </cell>
        </row>
        <row r="29">
          <cell r="D29" t="str">
            <v>100m</v>
          </cell>
          <cell r="E29">
            <v>0.01</v>
          </cell>
          <cell r="F29">
            <v>1</v>
          </cell>
          <cell r="G29">
            <v>1.1880000000000002</v>
          </cell>
          <cell r="H29">
            <v>1</v>
          </cell>
          <cell r="I29">
            <v>94740870</v>
          </cell>
          <cell r="J29">
            <v>15100</v>
          </cell>
          <cell r="K29">
            <v>3092512.5</v>
          </cell>
          <cell r="L29">
            <v>0</v>
          </cell>
          <cell r="M29">
            <v>947408.70000000007</v>
          </cell>
          <cell r="N29">
            <v>151</v>
          </cell>
          <cell r="O29">
            <v>36739.048500000004</v>
          </cell>
          <cell r="P29">
            <v>0</v>
          </cell>
          <cell r="Q29">
            <v>38439.430537000007</v>
          </cell>
          <cell r="R29">
            <v>23880.381525000004</v>
          </cell>
          <cell r="S29">
            <v>3739.1887237200008</v>
          </cell>
          <cell r="T29">
            <v>66059.000785720011</v>
          </cell>
        </row>
        <row r="30">
          <cell r="C30" t="str">
            <v>3x240-35kV-TT</v>
          </cell>
          <cell r="D30" t="str">
            <v>m</v>
          </cell>
          <cell r="E30">
            <v>1</v>
          </cell>
          <cell r="M30">
            <v>2352495.6</v>
          </cell>
          <cell r="N30">
            <v>186.5</v>
          </cell>
          <cell r="O30">
            <v>71316.976500000004</v>
          </cell>
          <cell r="P30">
            <v>0</v>
          </cell>
          <cell r="Q30">
            <v>74506.622513000009</v>
          </cell>
          <cell r="R30">
            <v>46356.034725000005</v>
          </cell>
          <cell r="S30">
            <v>7251.7594342800003</v>
          </cell>
          <cell r="T30">
            <v>128114.41667228001</v>
          </cell>
        </row>
        <row r="31">
          <cell r="D31" t="str">
            <v>100m</v>
          </cell>
          <cell r="E31">
            <v>0.01</v>
          </cell>
          <cell r="F31">
            <v>1</v>
          </cell>
          <cell r="G31">
            <v>1.1880000000000002</v>
          </cell>
          <cell r="H31">
            <v>1</v>
          </cell>
          <cell r="I31">
            <v>235249560</v>
          </cell>
          <cell r="J31">
            <v>18650</v>
          </cell>
          <cell r="K31">
            <v>6003112.5</v>
          </cell>
          <cell r="L31">
            <v>0</v>
          </cell>
          <cell r="M31">
            <v>2352495.6</v>
          </cell>
          <cell r="N31">
            <v>186.5</v>
          </cell>
          <cell r="O31">
            <v>71316.976500000004</v>
          </cell>
          <cell r="P31">
            <v>0</v>
          </cell>
          <cell r="Q31">
            <v>74506.622513000009</v>
          </cell>
          <cell r="R31">
            <v>46356.034725000005</v>
          </cell>
          <cell r="S31">
            <v>7251.7594342800003</v>
          </cell>
          <cell r="T31">
            <v>128114.41667228001</v>
          </cell>
        </row>
        <row r="32">
          <cell r="C32" t="str">
            <v>3x70-35kV-TO</v>
          </cell>
          <cell r="D32" t="str">
            <v>m</v>
          </cell>
          <cell r="E32">
            <v>1</v>
          </cell>
          <cell r="M32">
            <v>947408.70000000007</v>
          </cell>
          <cell r="N32">
            <v>308.74867019999999</v>
          </cell>
          <cell r="O32">
            <v>48409.099200000011</v>
          </cell>
          <cell r="P32">
            <v>0</v>
          </cell>
          <cell r="Q32">
            <v>50763.997480748418</v>
          </cell>
          <cell r="R32">
            <v>31465.914480000007</v>
          </cell>
          <cell r="S32">
            <v>4933.7947176449061</v>
          </cell>
          <cell r="T32">
            <v>87163.706678393341</v>
          </cell>
        </row>
        <row r="33">
          <cell r="D33" t="str">
            <v>100m</v>
          </cell>
          <cell r="E33">
            <v>0.01</v>
          </cell>
          <cell r="F33">
            <v>1</v>
          </cell>
          <cell r="G33">
            <v>1.1880000000000002</v>
          </cell>
          <cell r="H33">
            <v>1</v>
          </cell>
          <cell r="I33">
            <v>94740870</v>
          </cell>
          <cell r="J33">
            <v>30874.867019999998</v>
          </cell>
          <cell r="K33">
            <v>4074840</v>
          </cell>
          <cell r="L33">
            <v>0</v>
          </cell>
          <cell r="M33">
            <v>947408.70000000007</v>
          </cell>
          <cell r="N33">
            <v>308.74867019999999</v>
          </cell>
          <cell r="O33">
            <v>48409.099200000011</v>
          </cell>
          <cell r="P33">
            <v>0</v>
          </cell>
          <cell r="Q33">
            <v>50763.997480748418</v>
          </cell>
          <cell r="R33">
            <v>31465.914480000007</v>
          </cell>
          <cell r="S33">
            <v>4933.7947176449061</v>
          </cell>
          <cell r="T33">
            <v>87163.706678393341</v>
          </cell>
        </row>
        <row r="34">
          <cell r="C34" t="str">
            <v>3x240-35kV-TO</v>
          </cell>
          <cell r="D34" t="str">
            <v>m</v>
          </cell>
          <cell r="E34">
            <v>1</v>
          </cell>
          <cell r="M34">
            <v>2352495.6</v>
          </cell>
          <cell r="N34">
            <v>344.24867019999999</v>
          </cell>
          <cell r="O34">
            <v>106975.46475000001</v>
          </cell>
          <cell r="P34">
            <v>0</v>
          </cell>
          <cell r="Q34">
            <v>111827.14138384841</v>
          </cell>
          <cell r="R34">
            <v>69534.052087500007</v>
          </cell>
          <cell r="S34">
            <v>10881.671608280905</v>
          </cell>
          <cell r="T34">
            <v>192242.86507962935</v>
          </cell>
        </row>
        <row r="35">
          <cell r="D35" t="str">
            <v>100m</v>
          </cell>
          <cell r="E35">
            <v>0.01</v>
          </cell>
          <cell r="F35">
            <v>1</v>
          </cell>
          <cell r="G35">
            <v>1.1880000000000002</v>
          </cell>
          <cell r="H35">
            <v>1</v>
          </cell>
          <cell r="I35">
            <v>235249560</v>
          </cell>
          <cell r="J35">
            <v>34424.867019999998</v>
          </cell>
          <cell r="K35">
            <v>9004668.75</v>
          </cell>
          <cell r="L35">
            <v>0</v>
          </cell>
          <cell r="M35">
            <v>2352495.6</v>
          </cell>
          <cell r="N35">
            <v>344.24867019999999</v>
          </cell>
          <cell r="O35">
            <v>106975.46475000001</v>
          </cell>
          <cell r="P35">
            <v>0</v>
          </cell>
          <cell r="Q35">
            <v>111827.14138384841</v>
          </cell>
          <cell r="R35">
            <v>69534.052087500007</v>
          </cell>
          <cell r="S35">
            <v>10881.671608280905</v>
          </cell>
          <cell r="T35">
            <v>192242.86507962935</v>
          </cell>
        </row>
        <row r="37">
          <cell r="C37">
            <v>1</v>
          </cell>
          <cell r="D37">
            <v>2</v>
          </cell>
          <cell r="E37">
            <v>3</v>
          </cell>
          <cell r="F37">
            <v>4</v>
          </cell>
          <cell r="G37">
            <v>5</v>
          </cell>
          <cell r="H37">
            <v>6</v>
          </cell>
          <cell r="I37">
            <v>7</v>
          </cell>
          <cell r="J37">
            <v>8</v>
          </cell>
          <cell r="K37">
            <v>9</v>
          </cell>
          <cell r="L37">
            <v>10</v>
          </cell>
          <cell r="M37">
            <v>11</v>
          </cell>
          <cell r="N37">
            <v>12</v>
          </cell>
          <cell r="O37">
            <v>13</v>
          </cell>
          <cell r="P37">
            <v>14</v>
          </cell>
          <cell r="Q37">
            <v>15</v>
          </cell>
          <cell r="R37">
            <v>16</v>
          </cell>
          <cell r="S37">
            <v>17</v>
          </cell>
          <cell r="T37">
            <v>18</v>
          </cell>
        </row>
      </sheetData>
      <sheetData sheetId="5" refreshError="1"/>
      <sheetData sheetId="6" refreshError="1"/>
      <sheetData sheetId="7">
        <row r="10">
          <cell r="C10" t="str">
            <v>HN-0,6kV-50mm2</v>
          </cell>
          <cell r="D10" t="str">
            <v>Bộ</v>
          </cell>
          <cell r="E10">
            <v>1</v>
          </cell>
          <cell r="M10">
            <v>2320500</v>
          </cell>
          <cell r="N10">
            <v>7560</v>
          </cell>
          <cell r="O10">
            <v>548462.25</v>
          </cell>
          <cell r="P10">
            <v>0</v>
          </cell>
          <cell r="Q10">
            <v>579375.18449999997</v>
          </cell>
          <cell r="R10">
            <v>356500.46250000002</v>
          </cell>
          <cell r="S10">
            <v>56152.538819999994</v>
          </cell>
          <cell r="T10">
            <v>992028.18582000001</v>
          </cell>
        </row>
        <row r="11">
          <cell r="D11" t="str">
            <v>1 hộp nối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2320500</v>
          </cell>
          <cell r="J11">
            <v>7560</v>
          </cell>
          <cell r="K11">
            <v>548462.25</v>
          </cell>
          <cell r="L11">
            <v>0</v>
          </cell>
          <cell r="M11">
            <v>2320500</v>
          </cell>
          <cell r="N11">
            <v>7560</v>
          </cell>
          <cell r="O11">
            <v>548462.25</v>
          </cell>
          <cell r="P11">
            <v>0</v>
          </cell>
          <cell r="Q11">
            <v>579375.18449999997</v>
          </cell>
          <cell r="R11">
            <v>356500.46250000002</v>
          </cell>
          <cell r="S11">
            <v>56152.538819999994</v>
          </cell>
          <cell r="T11">
            <v>992028.18582000001</v>
          </cell>
        </row>
        <row r="12">
          <cell r="C12" t="str">
            <v>HN-0,6kV-240mm2</v>
          </cell>
          <cell r="D12" t="str">
            <v>Bộ</v>
          </cell>
          <cell r="E12">
            <v>1</v>
          </cell>
          <cell r="M12">
            <v>7841400</v>
          </cell>
          <cell r="N12">
            <v>9581</v>
          </cell>
          <cell r="O12">
            <v>726571.125</v>
          </cell>
          <cell r="P12">
            <v>0</v>
          </cell>
          <cell r="Q12">
            <v>767070.51425000001</v>
          </cell>
          <cell r="R12">
            <v>472271.23125000001</v>
          </cell>
          <cell r="S12">
            <v>74360.504730000001</v>
          </cell>
          <cell r="T12">
            <v>1313702.2502299999</v>
          </cell>
        </row>
        <row r="13">
          <cell r="D13" t="str">
            <v>1 hộp nối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7841400</v>
          </cell>
          <cell r="J13">
            <v>9581</v>
          </cell>
          <cell r="K13">
            <v>726571.125</v>
          </cell>
          <cell r="L13">
            <v>0</v>
          </cell>
          <cell r="M13">
            <v>7841400</v>
          </cell>
          <cell r="N13">
            <v>9581</v>
          </cell>
          <cell r="O13">
            <v>726571.125</v>
          </cell>
          <cell r="P13">
            <v>0</v>
          </cell>
          <cell r="Q13">
            <v>767070.51425000001</v>
          </cell>
          <cell r="R13">
            <v>472271.23125000001</v>
          </cell>
          <cell r="S13">
            <v>74360.504730000001</v>
          </cell>
          <cell r="T13">
            <v>1313702.2502299999</v>
          </cell>
        </row>
        <row r="14">
          <cell r="C14" t="str">
            <v>HN-22kV-3x50mm2</v>
          </cell>
          <cell r="D14" t="str">
            <v>Bộ</v>
          </cell>
          <cell r="E14">
            <v>1</v>
          </cell>
          <cell r="M14">
            <v>5965470</v>
          </cell>
          <cell r="N14">
            <v>16538</v>
          </cell>
          <cell r="O14">
            <v>1178911.125</v>
          </cell>
          <cell r="P14">
            <v>0</v>
          </cell>
          <cell r="Q14">
            <v>1245657.9882499999</v>
          </cell>
          <cell r="R14">
            <v>766292.23125000007</v>
          </cell>
          <cell r="S14">
            <v>120717.01317000001</v>
          </cell>
          <cell r="T14">
            <v>2132667.2326700003</v>
          </cell>
        </row>
        <row r="15">
          <cell r="D15" t="str">
            <v>1 hộp nối (3 pha)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5965470</v>
          </cell>
          <cell r="J15">
            <v>16538</v>
          </cell>
          <cell r="K15">
            <v>1178911.125</v>
          </cell>
          <cell r="L15">
            <v>0</v>
          </cell>
          <cell r="M15">
            <v>5965470</v>
          </cell>
          <cell r="N15">
            <v>16538</v>
          </cell>
          <cell r="O15">
            <v>1178911.125</v>
          </cell>
          <cell r="P15">
            <v>0</v>
          </cell>
          <cell r="Q15">
            <v>1245657.9882499999</v>
          </cell>
          <cell r="R15">
            <v>766292.23125000007</v>
          </cell>
          <cell r="S15">
            <v>120717.01317000001</v>
          </cell>
          <cell r="T15">
            <v>2132667.2326700003</v>
          </cell>
        </row>
        <row r="16">
          <cell r="C16" t="str">
            <v>HN-22kV-3x240mm2</v>
          </cell>
          <cell r="D16" t="str">
            <v>Bộ</v>
          </cell>
          <cell r="E16">
            <v>1</v>
          </cell>
          <cell r="M16">
            <v>8268120</v>
          </cell>
          <cell r="N16">
            <v>22050</v>
          </cell>
          <cell r="O16">
            <v>1586017.125</v>
          </cell>
          <cell r="P16">
            <v>0</v>
          </cell>
          <cell r="Q16">
            <v>1675605.9442500002</v>
          </cell>
          <cell r="R16">
            <v>1030911.1312500001</v>
          </cell>
          <cell r="S16">
            <v>162391.02453000002</v>
          </cell>
          <cell r="T16">
            <v>2868908.1000300003</v>
          </cell>
        </row>
        <row r="17">
          <cell r="D17" t="str">
            <v>1 hộp nối (3 pha)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8268120</v>
          </cell>
          <cell r="J17">
            <v>22050</v>
          </cell>
          <cell r="K17">
            <v>1586017.125</v>
          </cell>
          <cell r="L17">
            <v>0</v>
          </cell>
          <cell r="M17">
            <v>8268120</v>
          </cell>
          <cell r="N17">
            <v>22050</v>
          </cell>
          <cell r="O17">
            <v>1586017.125</v>
          </cell>
          <cell r="P17">
            <v>0</v>
          </cell>
          <cell r="Q17">
            <v>1675605.9442500002</v>
          </cell>
          <cell r="R17">
            <v>1030911.1312500001</v>
          </cell>
          <cell r="S17">
            <v>162391.02453000002</v>
          </cell>
          <cell r="T17">
            <v>2868908.1000300003</v>
          </cell>
        </row>
        <row r="18">
          <cell r="C18" t="str">
            <v>HN-35kV-3x70mm2</v>
          </cell>
          <cell r="D18" t="str">
            <v>Bộ</v>
          </cell>
          <cell r="E18">
            <v>1</v>
          </cell>
          <cell r="M18">
            <v>8460900</v>
          </cell>
          <cell r="N18">
            <v>16538</v>
          </cell>
          <cell r="O18">
            <v>1419216.7499999998</v>
          </cell>
          <cell r="P18">
            <v>0</v>
          </cell>
          <cell r="Q18">
            <v>1496056.4494999999</v>
          </cell>
          <cell r="R18">
            <v>922490.88749999984</v>
          </cell>
          <cell r="S18">
            <v>145112.84021999998</v>
          </cell>
          <cell r="T18">
            <v>2563660.17722</v>
          </cell>
        </row>
        <row r="19">
          <cell r="D19" t="str">
            <v>1 hộp nối (3 pha)</v>
          </cell>
          <cell r="E19">
            <v>1</v>
          </cell>
          <cell r="F19">
            <v>1</v>
          </cell>
          <cell r="G19">
            <v>1</v>
          </cell>
          <cell r="H19">
            <v>1</v>
          </cell>
          <cell r="I19">
            <v>8460900</v>
          </cell>
          <cell r="J19">
            <v>16538</v>
          </cell>
          <cell r="K19">
            <v>1419216.7499999998</v>
          </cell>
          <cell r="L19">
            <v>0</v>
          </cell>
          <cell r="M19">
            <v>8460900</v>
          </cell>
          <cell r="N19">
            <v>16538</v>
          </cell>
          <cell r="O19">
            <v>1419216.7499999998</v>
          </cell>
          <cell r="P19">
            <v>0</v>
          </cell>
          <cell r="Q19">
            <v>1496056.4494999999</v>
          </cell>
          <cell r="R19">
            <v>922490.88749999984</v>
          </cell>
          <cell r="S19">
            <v>145112.84021999998</v>
          </cell>
          <cell r="T19">
            <v>2563660.17722</v>
          </cell>
        </row>
        <row r="20">
          <cell r="C20" t="str">
            <v>HN-35kV-3x240mm2</v>
          </cell>
          <cell r="D20" t="str">
            <v>Bộ</v>
          </cell>
          <cell r="E20">
            <v>1</v>
          </cell>
          <cell r="M20">
            <v>12637800</v>
          </cell>
          <cell r="N20">
            <v>22050</v>
          </cell>
          <cell r="O20">
            <v>1902655.1250000002</v>
          </cell>
          <cell r="P20">
            <v>0</v>
          </cell>
          <cell r="Q20">
            <v>2005542.7402500003</v>
          </cell>
          <cell r="R20">
            <v>1236725.8312500003</v>
          </cell>
          <cell r="S20">
            <v>194536.11429000003</v>
          </cell>
          <cell r="T20">
            <v>3436804.6857900005</v>
          </cell>
        </row>
        <row r="21">
          <cell r="D21" t="str">
            <v>1 hộp nối (3 pha)</v>
          </cell>
          <cell r="E21">
            <v>1</v>
          </cell>
          <cell r="F21">
            <v>1</v>
          </cell>
          <cell r="G21">
            <v>1</v>
          </cell>
          <cell r="H21">
            <v>1</v>
          </cell>
          <cell r="I21">
            <v>12637800</v>
          </cell>
          <cell r="J21">
            <v>22050</v>
          </cell>
          <cell r="K21">
            <v>1902655.1250000002</v>
          </cell>
          <cell r="L21">
            <v>0</v>
          </cell>
          <cell r="M21">
            <v>12637800</v>
          </cell>
          <cell r="N21">
            <v>22050</v>
          </cell>
          <cell r="O21">
            <v>1902655.1250000002</v>
          </cell>
          <cell r="P21">
            <v>0</v>
          </cell>
          <cell r="Q21">
            <v>2005542.7402500003</v>
          </cell>
          <cell r="R21">
            <v>1236725.8312500003</v>
          </cell>
          <cell r="S21">
            <v>194536.11429000003</v>
          </cell>
          <cell r="T21">
            <v>3436804.6857900005</v>
          </cell>
        </row>
        <row r="23">
          <cell r="C23" t="str">
            <v>ĐC-0,6kV-50mm2</v>
          </cell>
          <cell r="D23" t="str">
            <v>Bộ</v>
          </cell>
          <cell r="E23">
            <v>1</v>
          </cell>
          <cell r="M23">
            <v>1312500</v>
          </cell>
          <cell r="N23">
            <v>135260.09909909911</v>
          </cell>
          <cell r="O23">
            <v>907507.125</v>
          </cell>
          <cell r="P23">
            <v>0</v>
          </cell>
          <cell r="Q23">
            <v>1086563.4475112613</v>
          </cell>
          <cell r="R23">
            <v>589879.63124999998</v>
          </cell>
          <cell r="S23">
            <v>100586.58472567568</v>
          </cell>
          <cell r="T23">
            <v>1777029.6634869371</v>
          </cell>
        </row>
        <row r="24">
          <cell r="D24" t="str">
            <v>1 đầu cáp (3 pha)</v>
          </cell>
          <cell r="E24">
            <v>1</v>
          </cell>
          <cell r="F24">
            <v>1</v>
          </cell>
          <cell r="G24">
            <v>1</v>
          </cell>
          <cell r="H24">
            <v>1</v>
          </cell>
          <cell r="I24">
            <v>1312500</v>
          </cell>
          <cell r="J24">
            <v>135260.09909909911</v>
          </cell>
          <cell r="K24">
            <v>907507.125</v>
          </cell>
          <cell r="L24">
            <v>0</v>
          </cell>
          <cell r="M24">
            <v>1312500</v>
          </cell>
          <cell r="N24">
            <v>135260.09909909911</v>
          </cell>
          <cell r="O24">
            <v>907507.125</v>
          </cell>
          <cell r="P24">
            <v>0</v>
          </cell>
          <cell r="Q24">
            <v>1086563.4475112613</v>
          </cell>
          <cell r="R24">
            <v>589879.63124999998</v>
          </cell>
          <cell r="S24">
            <v>100586.58472567568</v>
          </cell>
          <cell r="T24">
            <v>1777029.6634869371</v>
          </cell>
        </row>
        <row r="25">
          <cell r="C25" t="str">
            <v>ĐC-0,6kV-240mm2</v>
          </cell>
          <cell r="D25" t="str">
            <v>Bộ</v>
          </cell>
          <cell r="E25">
            <v>1</v>
          </cell>
          <cell r="M25">
            <v>1669500</v>
          </cell>
          <cell r="N25">
            <v>156617.09909909911</v>
          </cell>
          <cell r="O25">
            <v>1210009.5</v>
          </cell>
          <cell r="P25">
            <v>0</v>
          </cell>
          <cell r="Q25">
            <v>1424024.9162612613</v>
          </cell>
          <cell r="R25">
            <v>786506.17500000005</v>
          </cell>
          <cell r="S25">
            <v>132631.86547567567</v>
          </cell>
          <cell r="T25">
            <v>2343162.9567369367</v>
          </cell>
        </row>
        <row r="26">
          <cell r="D26" t="str">
            <v>1 đầu cáp (3 pha)</v>
          </cell>
          <cell r="E26">
            <v>1</v>
          </cell>
          <cell r="F26">
            <v>1</v>
          </cell>
          <cell r="G26">
            <v>1</v>
          </cell>
          <cell r="H26">
            <v>1</v>
          </cell>
          <cell r="I26">
            <v>1669500</v>
          </cell>
          <cell r="J26">
            <v>156617.09909909911</v>
          </cell>
          <cell r="K26">
            <v>1210009.5</v>
          </cell>
          <cell r="L26">
            <v>0</v>
          </cell>
          <cell r="M26">
            <v>1669500</v>
          </cell>
          <cell r="N26">
            <v>156617.09909909911</v>
          </cell>
          <cell r="O26">
            <v>1210009.5</v>
          </cell>
          <cell r="P26">
            <v>0</v>
          </cell>
          <cell r="Q26">
            <v>1424024.9162612613</v>
          </cell>
          <cell r="R26">
            <v>786506.17500000005</v>
          </cell>
          <cell r="S26">
            <v>132631.86547567567</v>
          </cell>
          <cell r="T26">
            <v>2343162.9567369367</v>
          </cell>
        </row>
        <row r="27">
          <cell r="C27" t="str">
            <v>ĐC-22kV-3x50mm2</v>
          </cell>
          <cell r="D27" t="str">
            <v>Bộ</v>
          </cell>
          <cell r="E27">
            <v>1</v>
          </cell>
          <cell r="M27">
            <v>3652110</v>
          </cell>
          <cell r="N27">
            <v>6825</v>
          </cell>
          <cell r="O27">
            <v>579560.625</v>
          </cell>
          <cell r="P27">
            <v>0</v>
          </cell>
          <cell r="Q27">
            <v>611013.82125000004</v>
          </cell>
          <cell r="R27">
            <v>376714.40625</v>
          </cell>
          <cell r="S27">
            <v>59263.693650000001</v>
          </cell>
          <cell r="T27">
            <v>1046991.9211500001</v>
          </cell>
        </row>
        <row r="28">
          <cell r="D28" t="str">
            <v>1 đầu cáp (3 pha)</v>
          </cell>
          <cell r="E28">
            <v>1</v>
          </cell>
          <cell r="F28">
            <v>1</v>
          </cell>
          <cell r="G28">
            <v>1</v>
          </cell>
          <cell r="H28">
            <v>1</v>
          </cell>
          <cell r="I28">
            <v>3652110</v>
          </cell>
          <cell r="J28">
            <v>6825</v>
          </cell>
          <cell r="K28">
            <v>579560.625</v>
          </cell>
          <cell r="L28">
            <v>0</v>
          </cell>
          <cell r="M28">
            <v>3652110</v>
          </cell>
          <cell r="N28">
            <v>6825</v>
          </cell>
          <cell r="O28">
            <v>579560.625</v>
          </cell>
          <cell r="P28">
            <v>0</v>
          </cell>
          <cell r="Q28">
            <v>611013.82125000004</v>
          </cell>
          <cell r="R28">
            <v>376714.40625</v>
          </cell>
          <cell r="S28">
            <v>59263.693650000001</v>
          </cell>
          <cell r="T28">
            <v>1046991.9211500001</v>
          </cell>
        </row>
        <row r="29">
          <cell r="C29" t="str">
            <v>ĐC-22kV-3x240mm2</v>
          </cell>
          <cell r="D29" t="str">
            <v>Bộ</v>
          </cell>
          <cell r="E29">
            <v>1</v>
          </cell>
          <cell r="M29">
            <v>5826450</v>
          </cell>
          <cell r="N29">
            <v>8243</v>
          </cell>
          <cell r="O29">
            <v>788767.875</v>
          </cell>
          <cell r="P29">
            <v>0</v>
          </cell>
          <cell r="Q29">
            <v>830485.33175000001</v>
          </cell>
          <cell r="R29">
            <v>512699.11875000002</v>
          </cell>
          <cell r="S29">
            <v>80591.067030000006</v>
          </cell>
          <cell r="T29">
            <v>1423775.5175300001</v>
          </cell>
        </row>
        <row r="30">
          <cell r="D30" t="str">
            <v>1 đầu cáp (3 pha)</v>
          </cell>
          <cell r="E30">
            <v>1</v>
          </cell>
          <cell r="F30">
            <v>1</v>
          </cell>
          <cell r="G30">
            <v>1</v>
          </cell>
          <cell r="H30">
            <v>1</v>
          </cell>
          <cell r="I30">
            <v>5826450</v>
          </cell>
          <cell r="J30">
            <v>8243</v>
          </cell>
          <cell r="K30">
            <v>788767.875</v>
          </cell>
          <cell r="L30">
            <v>0</v>
          </cell>
          <cell r="M30">
            <v>5826450</v>
          </cell>
          <cell r="N30">
            <v>8243</v>
          </cell>
          <cell r="O30">
            <v>788767.875</v>
          </cell>
          <cell r="P30">
            <v>0</v>
          </cell>
          <cell r="Q30">
            <v>830485.33175000001</v>
          </cell>
          <cell r="R30">
            <v>512699.11875000002</v>
          </cell>
          <cell r="S30">
            <v>80591.067030000006</v>
          </cell>
          <cell r="T30">
            <v>1423775.5175300001</v>
          </cell>
        </row>
        <row r="31">
          <cell r="C31" t="str">
            <v>ĐC-35kV-3x70mm2</v>
          </cell>
          <cell r="D31" t="str">
            <v>Bộ</v>
          </cell>
          <cell r="E31">
            <v>1</v>
          </cell>
          <cell r="M31">
            <v>6232800</v>
          </cell>
          <cell r="N31">
            <v>6825</v>
          </cell>
          <cell r="O31">
            <v>754842.375</v>
          </cell>
          <cell r="P31">
            <v>0</v>
          </cell>
          <cell r="Q31">
            <v>793657.40474999999</v>
          </cell>
          <cell r="R31">
            <v>490647.54375000001</v>
          </cell>
          <cell r="S31">
            <v>77058.29690999999</v>
          </cell>
          <cell r="T31">
            <v>1361363.24541</v>
          </cell>
        </row>
        <row r="32">
          <cell r="D32" t="str">
            <v>1 đầu cáp (3 pha)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6232800</v>
          </cell>
          <cell r="J32">
            <v>6825</v>
          </cell>
          <cell r="K32">
            <v>754842.375</v>
          </cell>
          <cell r="L32">
            <v>0</v>
          </cell>
          <cell r="M32">
            <v>6232800</v>
          </cell>
          <cell r="N32">
            <v>6825</v>
          </cell>
          <cell r="O32">
            <v>754842.375</v>
          </cell>
          <cell r="P32">
            <v>0</v>
          </cell>
          <cell r="Q32">
            <v>793657.40474999999</v>
          </cell>
          <cell r="R32">
            <v>490647.54375000001</v>
          </cell>
          <cell r="S32">
            <v>77058.29690999999</v>
          </cell>
          <cell r="T32">
            <v>1361363.24541</v>
          </cell>
        </row>
        <row r="33">
          <cell r="C33" t="str">
            <v>ĐC-35kV-3x240mm2</v>
          </cell>
          <cell r="D33" t="str">
            <v>Bộ</v>
          </cell>
          <cell r="E33">
            <v>1</v>
          </cell>
          <cell r="M33">
            <v>7604100</v>
          </cell>
          <cell r="N33">
            <v>8243</v>
          </cell>
          <cell r="O33">
            <v>1026246.375</v>
          </cell>
          <cell r="P33">
            <v>0</v>
          </cell>
          <cell r="Q33">
            <v>1077937.92875</v>
          </cell>
          <cell r="R33">
            <v>667060.14375000005</v>
          </cell>
          <cell r="S33">
            <v>104699.88434999999</v>
          </cell>
          <cell r="T33">
            <v>1849697.95685</v>
          </cell>
        </row>
        <row r="34">
          <cell r="D34" t="str">
            <v>1 đầu cáp (3 pha)</v>
          </cell>
          <cell r="E34">
            <v>1</v>
          </cell>
          <cell r="F34">
            <v>1</v>
          </cell>
          <cell r="G34">
            <v>1</v>
          </cell>
          <cell r="H34">
            <v>1</v>
          </cell>
          <cell r="I34">
            <v>7604100</v>
          </cell>
          <cell r="J34">
            <v>8243</v>
          </cell>
          <cell r="K34">
            <v>1026246.375</v>
          </cell>
          <cell r="L34">
            <v>0</v>
          </cell>
          <cell r="M34">
            <v>7604100</v>
          </cell>
          <cell r="N34">
            <v>8243</v>
          </cell>
          <cell r="O34">
            <v>1026246.375</v>
          </cell>
          <cell r="P34">
            <v>0</v>
          </cell>
          <cell r="Q34">
            <v>1077937.92875</v>
          </cell>
          <cell r="R34">
            <v>667060.14375000005</v>
          </cell>
          <cell r="S34">
            <v>104699.88434999999</v>
          </cell>
          <cell r="T34">
            <v>1849697.95685</v>
          </cell>
        </row>
        <row r="36">
          <cell r="C36" t="str">
            <v>F50</v>
          </cell>
          <cell r="D36" t="str">
            <v>m</v>
          </cell>
          <cell r="E36">
            <v>1</v>
          </cell>
          <cell r="M36">
            <v>30765</v>
          </cell>
          <cell r="N36">
            <v>133.80000000000001</v>
          </cell>
          <cell r="O36">
            <v>33516</v>
          </cell>
          <cell r="P36">
            <v>0</v>
          </cell>
          <cell r="Q36">
            <v>35063.091600000007</v>
          </cell>
          <cell r="R36">
            <v>21785.4</v>
          </cell>
          <cell r="S36">
            <v>3410.9094960000002</v>
          </cell>
          <cell r="T36">
            <v>60259.401096000009</v>
          </cell>
        </row>
        <row r="37">
          <cell r="D37" t="str">
            <v>100m</v>
          </cell>
          <cell r="E37">
            <v>0.01</v>
          </cell>
          <cell r="F37">
            <v>1</v>
          </cell>
          <cell r="G37">
            <v>1</v>
          </cell>
          <cell r="H37">
            <v>1</v>
          </cell>
          <cell r="I37">
            <v>3076500</v>
          </cell>
          <cell r="J37">
            <v>13380</v>
          </cell>
          <cell r="K37">
            <v>3351600</v>
          </cell>
          <cell r="L37">
            <v>0</v>
          </cell>
          <cell r="M37">
            <v>30765</v>
          </cell>
          <cell r="N37">
            <v>133.80000000000001</v>
          </cell>
          <cell r="O37">
            <v>33516</v>
          </cell>
          <cell r="P37">
            <v>0</v>
          </cell>
          <cell r="Q37">
            <v>35063.091600000007</v>
          </cell>
          <cell r="R37">
            <v>21785.4</v>
          </cell>
          <cell r="S37">
            <v>3410.9094960000002</v>
          </cell>
          <cell r="T37">
            <v>60259.401096000009</v>
          </cell>
        </row>
        <row r="38">
          <cell r="C38" t="str">
            <v>F100</v>
          </cell>
          <cell r="D38" t="str">
            <v>m</v>
          </cell>
          <cell r="E38">
            <v>1</v>
          </cell>
          <cell r="M38">
            <v>81900</v>
          </cell>
          <cell r="N38">
            <v>271.03000000000003</v>
          </cell>
          <cell r="O38">
            <v>50944.32</v>
          </cell>
          <cell r="P38">
            <v>0</v>
          </cell>
          <cell r="Q38">
            <v>53366.394699999997</v>
          </cell>
          <cell r="R38">
            <v>33113.808000000005</v>
          </cell>
          <cell r="S38">
            <v>5188.8121619999993</v>
          </cell>
          <cell r="T38">
            <v>91669.014861999996</v>
          </cell>
        </row>
        <row r="39">
          <cell r="D39" t="str">
            <v>100m</v>
          </cell>
          <cell r="E39">
            <v>0.01</v>
          </cell>
          <cell r="F39">
            <v>1</v>
          </cell>
          <cell r="G39">
            <v>1</v>
          </cell>
          <cell r="H39">
            <v>1</v>
          </cell>
          <cell r="I39">
            <v>8190000</v>
          </cell>
          <cell r="J39">
            <v>27103</v>
          </cell>
          <cell r="K39">
            <v>5094432</v>
          </cell>
          <cell r="L39">
            <v>0</v>
          </cell>
          <cell r="M39">
            <v>81900</v>
          </cell>
          <cell r="N39">
            <v>271.03000000000003</v>
          </cell>
          <cell r="O39">
            <v>50944.32</v>
          </cell>
          <cell r="P39">
            <v>0</v>
          </cell>
          <cell r="Q39">
            <v>53366.394699999997</v>
          </cell>
          <cell r="R39">
            <v>33113.808000000005</v>
          </cell>
          <cell r="S39">
            <v>5188.8121619999993</v>
          </cell>
          <cell r="T39">
            <v>91669.014861999996</v>
          </cell>
        </row>
        <row r="40">
          <cell r="C40" t="str">
            <v>F150</v>
          </cell>
          <cell r="D40" t="str">
            <v>m</v>
          </cell>
          <cell r="E40">
            <v>1</v>
          </cell>
          <cell r="M40">
            <v>127470</v>
          </cell>
          <cell r="N40">
            <v>406.54</v>
          </cell>
          <cell r="O40">
            <v>68779.62</v>
          </cell>
          <cell r="P40">
            <v>0</v>
          </cell>
          <cell r="Q40">
            <v>72091.978719999985</v>
          </cell>
          <cell r="R40">
            <v>44706.752999999997</v>
          </cell>
          <cell r="S40">
            <v>7007.9239031999987</v>
          </cell>
          <cell r="T40">
            <v>123806.65562319999</v>
          </cell>
        </row>
        <row r="41">
          <cell r="D41" t="str">
            <v>100m</v>
          </cell>
          <cell r="E41">
            <v>0.01</v>
          </cell>
          <cell r="F41">
            <v>1</v>
          </cell>
          <cell r="G41">
            <v>1</v>
          </cell>
          <cell r="H41">
            <v>1</v>
          </cell>
          <cell r="I41">
            <v>12747000</v>
          </cell>
          <cell r="J41">
            <v>40654</v>
          </cell>
          <cell r="K41">
            <v>6877962</v>
          </cell>
          <cell r="L41">
            <v>0</v>
          </cell>
          <cell r="M41">
            <v>127470</v>
          </cell>
          <cell r="N41">
            <v>406.54</v>
          </cell>
          <cell r="O41">
            <v>68779.62</v>
          </cell>
          <cell r="P41">
            <v>0</v>
          </cell>
          <cell r="Q41">
            <v>72091.978719999985</v>
          </cell>
          <cell r="R41">
            <v>44706.752999999997</v>
          </cell>
          <cell r="S41">
            <v>7007.9239031999987</v>
          </cell>
          <cell r="T41">
            <v>123806.65562319999</v>
          </cell>
        </row>
      </sheetData>
      <sheetData sheetId="8" refreshError="1"/>
      <sheetData sheetId="9" refreshError="1"/>
      <sheetData sheetId="10">
        <row r="7">
          <cell r="D7" t="str">
            <v>CNHT-1M-TT</v>
          </cell>
          <cell r="E7" t="str">
            <v>m</v>
          </cell>
          <cell r="F7">
            <v>1</v>
          </cell>
          <cell r="H7">
            <v>175861.47269531206</v>
          </cell>
          <cell r="I7" t="str">
            <v>``</v>
          </cell>
          <cell r="J7">
            <v>0</v>
          </cell>
          <cell r="K7">
            <v>79663.57636363637</v>
          </cell>
          <cell r="L7">
            <v>50021.9856</v>
          </cell>
          <cell r="M7">
            <v>20592.562775999995</v>
          </cell>
        </row>
        <row r="8">
          <cell r="E8" t="str">
            <v>100m3</v>
          </cell>
          <cell r="F8">
            <v>1.6799999999999999E-3</v>
          </cell>
          <cell r="G8">
            <v>2207717.0911679999</v>
          </cell>
          <cell r="H8">
            <v>3708.9647131622396</v>
          </cell>
          <cell r="J8">
            <v>0</v>
          </cell>
          <cell r="K8">
            <v>0</v>
          </cell>
          <cell r="L8">
            <v>1758.4055999999998</v>
          </cell>
          <cell r="M8">
            <v>1410.9995759999997</v>
          </cell>
        </row>
        <row r="9">
          <cell r="E9" t="str">
            <v>m3</v>
          </cell>
          <cell r="F9">
            <v>7.1999999999999995E-2</v>
          </cell>
          <cell r="G9">
            <v>229355.3376</v>
          </cell>
          <cell r="H9">
            <v>16513.584307199999</v>
          </cell>
          <cell r="J9">
            <v>0</v>
          </cell>
          <cell r="K9">
            <v>0</v>
          </cell>
          <cell r="L9">
            <v>14111.279999999999</v>
          </cell>
          <cell r="M9">
            <v>0</v>
          </cell>
        </row>
        <row r="10">
          <cell r="E10" t="str">
            <v>m3</v>
          </cell>
          <cell r="F10">
            <v>0.22800000000000001</v>
          </cell>
          <cell r="G10">
            <v>443599.95120000001</v>
          </cell>
          <cell r="H10">
            <v>101140.7888736</v>
          </cell>
          <cell r="J10">
            <v>0</v>
          </cell>
          <cell r="K10">
            <v>61469.94</v>
          </cell>
          <cell r="L10">
            <v>24957.45</v>
          </cell>
          <cell r="M10">
            <v>0</v>
          </cell>
        </row>
        <row r="11">
          <cell r="E11" t="str">
            <v>1000v</v>
          </cell>
          <cell r="F11">
            <v>0.01</v>
          </cell>
          <cell r="G11">
            <v>2662370.4698181823</v>
          </cell>
          <cell r="H11">
            <v>26623.704698181824</v>
          </cell>
          <cell r="J11">
            <v>0</v>
          </cell>
          <cell r="K11">
            <v>13993.636363636366</v>
          </cell>
          <cell r="L11">
            <v>8757</v>
          </cell>
          <cell r="M11">
            <v>0</v>
          </cell>
        </row>
        <row r="12">
          <cell r="E12" t="str">
            <v>md</v>
          </cell>
          <cell r="F12">
            <v>1</v>
          </cell>
          <cell r="G12">
            <v>5427.3975840000003</v>
          </cell>
          <cell r="H12">
            <v>5427.3975840000003</v>
          </cell>
          <cell r="J12">
            <v>0</v>
          </cell>
          <cell r="K12">
            <v>4200</v>
          </cell>
          <cell r="L12">
            <v>437.85</v>
          </cell>
          <cell r="M12">
            <v>0</v>
          </cell>
        </row>
        <row r="13">
          <cell r="E13" t="str">
            <v>100m3</v>
          </cell>
          <cell r="F13">
            <v>2.3999999999999998E-3</v>
          </cell>
          <cell r="G13">
            <v>9352930.2163200006</v>
          </cell>
          <cell r="H13">
            <v>22447.032519167999</v>
          </cell>
          <cell r="J13">
            <v>0</v>
          </cell>
          <cell r="K13">
            <v>0</v>
          </cell>
          <cell r="L13">
            <v>0</v>
          </cell>
          <cell r="M13">
            <v>19181.563199999997</v>
          </cell>
        </row>
        <row r="14">
          <cell r="D14" t="str">
            <v>CNHT-2M-TT</v>
          </cell>
          <cell r="E14" t="str">
            <v>m</v>
          </cell>
          <cell r="F14">
            <v>1</v>
          </cell>
          <cell r="H14">
            <v>258514.46424841776</v>
          </cell>
          <cell r="J14">
            <v>0</v>
          </cell>
          <cell r="K14">
            <v>118886.40272727274</v>
          </cell>
          <cell r="L14">
            <v>73706.042700000005</v>
          </cell>
          <cell r="M14">
            <v>28314.773816999998</v>
          </cell>
        </row>
        <row r="15">
          <cell r="E15" t="str">
            <v>100m3</v>
          </cell>
          <cell r="F15">
            <v>2.31E-3</v>
          </cell>
          <cell r="G15">
            <v>2207717.0911679999</v>
          </cell>
          <cell r="H15">
            <v>5099.8264805980798</v>
          </cell>
          <cell r="J15">
            <v>0</v>
          </cell>
          <cell r="K15">
            <v>0</v>
          </cell>
          <cell r="L15">
            <v>2417.8076999999998</v>
          </cell>
          <cell r="M15">
            <v>1940.124417</v>
          </cell>
        </row>
        <row r="16">
          <cell r="E16" t="str">
            <v>m3</v>
          </cell>
          <cell r="F16">
            <v>9.9000000000000005E-2</v>
          </cell>
          <cell r="G16">
            <v>229355.3376</v>
          </cell>
          <cell r="H16">
            <v>22706.1784224</v>
          </cell>
          <cell r="J16">
            <v>0</v>
          </cell>
          <cell r="K16">
            <v>0</v>
          </cell>
          <cell r="L16">
            <v>19403.010000000002</v>
          </cell>
          <cell r="M16">
            <v>0</v>
          </cell>
        </row>
        <row r="17">
          <cell r="E17" t="str">
            <v>m3</v>
          </cell>
          <cell r="F17">
            <v>0.30599999999999999</v>
          </cell>
          <cell r="G17">
            <v>443599.95120000001</v>
          </cell>
          <cell r="H17">
            <v>135741.58506720001</v>
          </cell>
          <cell r="J17">
            <v>0</v>
          </cell>
          <cell r="K17">
            <v>82499.13</v>
          </cell>
          <cell r="L17">
            <v>33495.525000000001</v>
          </cell>
          <cell r="M17">
            <v>0</v>
          </cell>
        </row>
        <row r="18">
          <cell r="E18" t="str">
            <v>1000v</v>
          </cell>
          <cell r="F18">
            <v>0.02</v>
          </cell>
          <cell r="G18">
            <v>2662370.4698181823</v>
          </cell>
          <cell r="H18">
            <v>53247.409396363648</v>
          </cell>
          <cell r="J18">
            <v>0</v>
          </cell>
          <cell r="K18">
            <v>27987.272727272732</v>
          </cell>
          <cell r="L18">
            <v>17514</v>
          </cell>
          <cell r="M18">
            <v>0</v>
          </cell>
        </row>
        <row r="19">
          <cell r="E19" t="str">
            <v>md</v>
          </cell>
          <cell r="F19">
            <v>2</v>
          </cell>
          <cell r="G19">
            <v>5427.3975840000003</v>
          </cell>
          <cell r="H19">
            <v>10854.795168000001</v>
          </cell>
          <cell r="J19">
            <v>0</v>
          </cell>
          <cell r="K19">
            <v>8400</v>
          </cell>
          <cell r="L19">
            <v>875.7</v>
          </cell>
          <cell r="M19">
            <v>0</v>
          </cell>
        </row>
        <row r="20">
          <cell r="E20" t="str">
            <v>100m3</v>
          </cell>
          <cell r="F20">
            <v>3.3E-3</v>
          </cell>
          <cell r="G20">
            <v>9352930.2163200006</v>
          </cell>
          <cell r="H20">
            <v>30864.669713856001</v>
          </cell>
          <cell r="J20">
            <v>0</v>
          </cell>
          <cell r="K20">
            <v>0</v>
          </cell>
          <cell r="L20">
            <v>0</v>
          </cell>
          <cell r="M20">
            <v>26374.649399999998</v>
          </cell>
        </row>
        <row r="21">
          <cell r="D21" t="str">
            <v>CNHT-4M-TT</v>
          </cell>
          <cell r="E21" t="str">
            <v>m</v>
          </cell>
          <cell r="F21">
            <v>1</v>
          </cell>
          <cell r="H21">
            <v>325714.34048885043</v>
          </cell>
          <cell r="J21">
            <v>0</v>
          </cell>
          <cell r="K21">
            <v>147734.13772727273</v>
          </cell>
          <cell r="L21">
            <v>92758.259789999996</v>
          </cell>
          <cell r="M21">
            <v>37838.834100899992</v>
          </cell>
        </row>
        <row r="22">
          <cell r="E22" t="str">
            <v>100m3</v>
          </cell>
          <cell r="F22">
            <v>3.0869999999999999E-3</v>
          </cell>
          <cell r="G22">
            <v>2207717.0911679999</v>
          </cell>
          <cell r="H22">
            <v>6815.2226604356156</v>
          </cell>
          <cell r="J22">
            <v>0</v>
          </cell>
          <cell r="K22">
            <v>0</v>
          </cell>
          <cell r="L22">
            <v>3231.0702900000001</v>
          </cell>
          <cell r="M22">
            <v>2592.7117208999998</v>
          </cell>
        </row>
        <row r="23">
          <cell r="E23" t="str">
            <v>m3</v>
          </cell>
          <cell r="F23">
            <v>0.1323</v>
          </cell>
          <cell r="G23">
            <v>229355.3376</v>
          </cell>
          <cell r="H23">
            <v>30343.711164479999</v>
          </cell>
          <cell r="J23">
            <v>0</v>
          </cell>
          <cell r="K23">
            <v>0</v>
          </cell>
          <cell r="L23">
            <v>25929.476999999999</v>
          </cell>
          <cell r="M23">
            <v>0</v>
          </cell>
        </row>
        <row r="24">
          <cell r="E24" t="str">
            <v>m3</v>
          </cell>
          <cell r="F24">
            <v>0.41299999999999998</v>
          </cell>
          <cell r="G24">
            <v>443599.95120000001</v>
          </cell>
          <cell r="H24">
            <v>183206.77984559999</v>
          </cell>
          <cell r="J24">
            <v>0</v>
          </cell>
          <cell r="K24">
            <v>111346.86499999999</v>
          </cell>
          <cell r="L24">
            <v>45208.012499999997</v>
          </cell>
          <cell r="M24">
            <v>0</v>
          </cell>
        </row>
        <row r="25">
          <cell r="E25" t="str">
            <v>1000v</v>
          </cell>
          <cell r="F25">
            <v>0.02</v>
          </cell>
          <cell r="G25">
            <v>2662370.4698181823</v>
          </cell>
          <cell r="H25">
            <v>53247.409396363648</v>
          </cell>
          <cell r="J25">
            <v>0</v>
          </cell>
          <cell r="K25">
            <v>27987.272727272732</v>
          </cell>
          <cell r="L25">
            <v>17514</v>
          </cell>
          <cell r="M25">
            <v>0</v>
          </cell>
        </row>
        <row r="26">
          <cell r="E26" t="str">
            <v>md</v>
          </cell>
          <cell r="F26">
            <v>2</v>
          </cell>
          <cell r="G26">
            <v>5427.3975840000003</v>
          </cell>
          <cell r="H26">
            <v>10854.795168000001</v>
          </cell>
          <cell r="J26">
            <v>0</v>
          </cell>
          <cell r="K26">
            <v>8400</v>
          </cell>
          <cell r="L26">
            <v>875.7</v>
          </cell>
          <cell r="M26">
            <v>0</v>
          </cell>
        </row>
        <row r="27">
          <cell r="E27" t="str">
            <v>100m3</v>
          </cell>
          <cell r="F27">
            <v>4.4099999999999999E-3</v>
          </cell>
          <cell r="G27">
            <v>9352930.2163200006</v>
          </cell>
          <cell r="H27">
            <v>41246.422253971199</v>
          </cell>
          <cell r="J27">
            <v>0</v>
          </cell>
          <cell r="K27">
            <v>0</v>
          </cell>
          <cell r="L27">
            <v>0</v>
          </cell>
          <cell r="M27">
            <v>35246.122379999993</v>
          </cell>
        </row>
        <row r="28">
          <cell r="D28" t="str">
            <v>CNHT-1M-TO</v>
          </cell>
          <cell r="E28" t="str">
            <v>m</v>
          </cell>
          <cell r="F28">
            <v>1</v>
          </cell>
          <cell r="H28">
            <v>188380.78971199057</v>
          </cell>
          <cell r="J28">
            <v>0</v>
          </cell>
          <cell r="K28">
            <v>84246.861363636373</v>
          </cell>
          <cell r="L28">
            <v>53734.311419999998</v>
          </cell>
          <cell r="M28">
            <v>22995.028433199997</v>
          </cell>
        </row>
        <row r="29">
          <cell r="E29" t="str">
            <v>100m3</v>
          </cell>
          <cell r="F29">
            <v>1.8759999999999998E-3</v>
          </cell>
          <cell r="G29">
            <v>2207717.0911679999</v>
          </cell>
          <cell r="H29">
            <v>4141.6772630311671</v>
          </cell>
          <cell r="J29">
            <v>0</v>
          </cell>
          <cell r="K29">
            <v>0</v>
          </cell>
          <cell r="L29">
            <v>1963.5529199999999</v>
          </cell>
          <cell r="M29">
            <v>1575.6161931999998</v>
          </cell>
        </row>
        <row r="30">
          <cell r="E30" t="str">
            <v>m3</v>
          </cell>
          <cell r="F30">
            <v>8.0399999999999999E-2</v>
          </cell>
          <cell r="G30">
            <v>229355.3376</v>
          </cell>
          <cell r="H30">
            <v>18440.169143039999</v>
          </cell>
          <cell r="J30">
            <v>0</v>
          </cell>
          <cell r="K30">
            <v>0</v>
          </cell>
          <cell r="L30">
            <v>15757.596</v>
          </cell>
          <cell r="M30">
            <v>0</v>
          </cell>
        </row>
        <row r="31">
          <cell r="E31" t="str">
            <v>m3</v>
          </cell>
          <cell r="F31">
            <v>0.245</v>
          </cell>
          <cell r="G31">
            <v>443599.95120000001</v>
          </cell>
          <cell r="H31">
            <v>108681.988044</v>
          </cell>
          <cell r="J31">
            <v>0</v>
          </cell>
          <cell r="K31">
            <v>66053.225000000006</v>
          </cell>
          <cell r="L31">
            <v>26818.3125</v>
          </cell>
          <cell r="M31">
            <v>0</v>
          </cell>
        </row>
        <row r="32">
          <cell r="E32" t="str">
            <v>1000v</v>
          </cell>
          <cell r="F32">
            <v>0.01</v>
          </cell>
          <cell r="G32">
            <v>2662370.4698181823</v>
          </cell>
          <cell r="H32">
            <v>26623.704698181824</v>
          </cell>
          <cell r="J32">
            <v>0</v>
          </cell>
          <cell r="K32">
            <v>13993.636363636366</v>
          </cell>
          <cell r="L32">
            <v>8757</v>
          </cell>
          <cell r="M32">
            <v>0</v>
          </cell>
        </row>
        <row r="33">
          <cell r="E33" t="str">
            <v>md</v>
          </cell>
          <cell r="F33">
            <v>1</v>
          </cell>
          <cell r="G33">
            <v>5427.3975840000003</v>
          </cell>
          <cell r="H33">
            <v>5427.3975840000003</v>
          </cell>
          <cell r="J33">
            <v>0</v>
          </cell>
          <cell r="K33">
            <v>4200</v>
          </cell>
          <cell r="L33">
            <v>437.85</v>
          </cell>
          <cell r="M33">
            <v>0</v>
          </cell>
        </row>
        <row r="34">
          <cell r="E34" t="str">
            <v>100m3</v>
          </cell>
          <cell r="F34">
            <v>2.6800000000000001E-3</v>
          </cell>
          <cell r="G34">
            <v>9352930.2163200006</v>
          </cell>
          <cell r="H34">
            <v>25065.852979737603</v>
          </cell>
          <cell r="J34">
            <v>0</v>
          </cell>
          <cell r="K34">
            <v>0</v>
          </cell>
          <cell r="L34">
            <v>0</v>
          </cell>
          <cell r="M34">
            <v>21419.412239999998</v>
          </cell>
        </row>
        <row r="35">
          <cell r="D35" t="str">
            <v>CNHT-2M-TO</v>
          </cell>
          <cell r="E35" t="str">
            <v>m</v>
          </cell>
          <cell r="F35">
            <v>1</v>
          </cell>
          <cell r="H35">
            <v>270681.70084494725</v>
          </cell>
          <cell r="J35">
            <v>0</v>
          </cell>
          <cell r="K35">
            <v>122391.26772727273</v>
          </cell>
          <cell r="L35">
            <v>77509.508040000001</v>
          </cell>
          <cell r="M35">
            <v>31403.658233399998</v>
          </cell>
        </row>
        <row r="36">
          <cell r="E36" t="str">
            <v>100m3</v>
          </cell>
          <cell r="F36">
            <v>2.562E-3</v>
          </cell>
          <cell r="G36">
            <v>2207717.0911679999</v>
          </cell>
          <cell r="H36">
            <v>5656.1711875724159</v>
          </cell>
          <cell r="J36">
            <v>0</v>
          </cell>
          <cell r="K36">
            <v>0</v>
          </cell>
          <cell r="L36">
            <v>2681.5685400000002</v>
          </cell>
          <cell r="M36">
            <v>2151.7743534000001</v>
          </cell>
        </row>
        <row r="37">
          <cell r="E37" t="str">
            <v>m3</v>
          </cell>
          <cell r="F37">
            <v>0.10979999999999999</v>
          </cell>
          <cell r="G37">
            <v>229355.3376</v>
          </cell>
          <cell r="H37">
            <v>25183.21606848</v>
          </cell>
          <cell r="J37">
            <v>0</v>
          </cell>
          <cell r="K37">
            <v>0</v>
          </cell>
          <cell r="L37">
            <v>21519.701999999997</v>
          </cell>
          <cell r="M37">
            <v>0</v>
          </cell>
        </row>
        <row r="38">
          <cell r="E38" t="str">
            <v>m3</v>
          </cell>
          <cell r="F38">
            <v>0.31900000000000001</v>
          </cell>
          <cell r="G38">
            <v>443599.95120000001</v>
          </cell>
          <cell r="H38">
            <v>141508.3844328</v>
          </cell>
          <cell r="J38">
            <v>0</v>
          </cell>
          <cell r="K38">
            <v>86003.994999999995</v>
          </cell>
          <cell r="L38">
            <v>34918.537499999999</v>
          </cell>
          <cell r="M38">
            <v>0</v>
          </cell>
        </row>
        <row r="39">
          <cell r="E39" t="str">
            <v>1000v</v>
          </cell>
          <cell r="F39">
            <v>0.02</v>
          </cell>
          <cell r="G39">
            <v>2662370.4698181823</v>
          </cell>
          <cell r="H39">
            <v>53247.409396363648</v>
          </cell>
          <cell r="J39">
            <v>0</v>
          </cell>
          <cell r="K39">
            <v>27987.272727272732</v>
          </cell>
          <cell r="L39">
            <v>17514</v>
          </cell>
          <cell r="M39">
            <v>0</v>
          </cell>
        </row>
        <row r="40">
          <cell r="E40" t="str">
            <v>md</v>
          </cell>
          <cell r="F40">
            <v>2</v>
          </cell>
          <cell r="G40">
            <v>5427.3975840000003</v>
          </cell>
          <cell r="H40">
            <v>10854.795168000001</v>
          </cell>
          <cell r="J40">
            <v>0</v>
          </cell>
          <cell r="K40">
            <v>8400</v>
          </cell>
          <cell r="L40">
            <v>875.7</v>
          </cell>
          <cell r="M40">
            <v>0</v>
          </cell>
        </row>
        <row r="41">
          <cell r="E41" t="str">
            <v>100m3</v>
          </cell>
          <cell r="F41">
            <v>3.6600000000000001E-3</v>
          </cell>
          <cell r="G41">
            <v>9352930.2163200006</v>
          </cell>
          <cell r="H41">
            <v>34231.724591731203</v>
          </cell>
          <cell r="J41">
            <v>0</v>
          </cell>
          <cell r="K41">
            <v>0</v>
          </cell>
          <cell r="L41">
            <v>0</v>
          </cell>
          <cell r="M41">
            <v>29251.883879999998</v>
          </cell>
        </row>
        <row r="42">
          <cell r="D42" t="str">
            <v>CNHT-4M-TO</v>
          </cell>
          <cell r="E42" t="str">
            <v>m</v>
          </cell>
          <cell r="F42">
            <v>1</v>
          </cell>
          <cell r="H42">
            <v>329986.54778182408</v>
          </cell>
          <cell r="J42">
            <v>0</v>
          </cell>
          <cell r="K42">
            <v>146116.50772727272</v>
          </cell>
          <cell r="L42">
            <v>94680.308699999994</v>
          </cell>
          <cell r="M42">
            <v>41185.12555199999</v>
          </cell>
        </row>
        <row r="43">
          <cell r="E43" t="str">
            <v>100m3</v>
          </cell>
          <cell r="F43">
            <v>3.3599999999999997E-3</v>
          </cell>
          <cell r="G43">
            <v>2207717.0911679999</v>
          </cell>
          <cell r="H43">
            <v>7417.9294263244792</v>
          </cell>
          <cell r="J43">
            <v>0</v>
          </cell>
          <cell r="K43">
            <v>0</v>
          </cell>
          <cell r="L43">
            <v>3516.8111999999996</v>
          </cell>
          <cell r="M43">
            <v>2821.9991519999994</v>
          </cell>
        </row>
        <row r="44">
          <cell r="E44" t="str">
            <v>m3</v>
          </cell>
          <cell r="F44">
            <v>0.14399999999999999</v>
          </cell>
          <cell r="G44">
            <v>229355.3376</v>
          </cell>
          <cell r="H44">
            <v>33027.168614399998</v>
          </cell>
          <cell r="J44">
            <v>0</v>
          </cell>
          <cell r="K44">
            <v>0</v>
          </cell>
          <cell r="L44">
            <v>28222.559999999998</v>
          </cell>
          <cell r="M44">
            <v>0</v>
          </cell>
        </row>
        <row r="45">
          <cell r="E45" t="str">
            <v>m3</v>
          </cell>
          <cell r="F45">
            <v>0.40699999999999997</v>
          </cell>
          <cell r="G45">
            <v>443599.95120000001</v>
          </cell>
          <cell r="H45">
            <v>180545.1801384</v>
          </cell>
          <cell r="J45">
            <v>0</v>
          </cell>
          <cell r="K45">
            <v>109729.23499999999</v>
          </cell>
          <cell r="L45">
            <v>44551.237499999996</v>
          </cell>
          <cell r="M45">
            <v>0</v>
          </cell>
        </row>
        <row r="46">
          <cell r="E46" t="str">
            <v>1000v</v>
          </cell>
          <cell r="F46">
            <v>0.02</v>
          </cell>
          <cell r="G46">
            <v>2662370.4698181823</v>
          </cell>
          <cell r="H46">
            <v>53247.409396363648</v>
          </cell>
          <cell r="J46">
            <v>0</v>
          </cell>
          <cell r="K46">
            <v>27987.272727272732</v>
          </cell>
          <cell r="L46">
            <v>17514</v>
          </cell>
          <cell r="M46">
            <v>0</v>
          </cell>
        </row>
        <row r="47">
          <cell r="E47" t="str">
            <v>md</v>
          </cell>
          <cell r="F47">
            <v>2</v>
          </cell>
          <cell r="G47">
            <v>5427.3975840000003</v>
          </cell>
          <cell r="H47">
            <v>10854.795168000001</v>
          </cell>
          <cell r="J47">
            <v>0</v>
          </cell>
          <cell r="K47">
            <v>8400</v>
          </cell>
          <cell r="L47">
            <v>875.7</v>
          </cell>
          <cell r="M47">
            <v>0</v>
          </cell>
        </row>
        <row r="48">
          <cell r="E48" t="str">
            <v>100m3</v>
          </cell>
          <cell r="F48">
            <v>4.7999999999999996E-3</v>
          </cell>
          <cell r="G48">
            <v>9352930.2163200006</v>
          </cell>
          <cell r="H48">
            <v>44894.065038335997</v>
          </cell>
          <cell r="J48">
            <v>0</v>
          </cell>
          <cell r="K48">
            <v>0</v>
          </cell>
          <cell r="L48">
            <v>0</v>
          </cell>
          <cell r="M48">
            <v>38363.126399999994</v>
          </cell>
        </row>
        <row r="49">
          <cell r="D49" t="str">
            <v>CN22-1M-TT</v>
          </cell>
          <cell r="E49" t="str">
            <v>m</v>
          </cell>
          <cell r="F49">
            <v>1</v>
          </cell>
          <cell r="H49">
            <v>211104.655319276</v>
          </cell>
          <cell r="J49">
            <v>0</v>
          </cell>
          <cell r="K49">
            <v>94491.851363636364</v>
          </cell>
          <cell r="L49">
            <v>60075.968189999992</v>
          </cell>
          <cell r="M49">
            <v>25826.5058149</v>
          </cell>
        </row>
        <row r="50">
          <cell r="E50" t="str">
            <v>100m3</v>
          </cell>
          <cell r="F50">
            <v>2.1069999999999995E-3</v>
          </cell>
          <cell r="G50">
            <v>2207717.0911679999</v>
          </cell>
          <cell r="H50">
            <v>4651.6599110909747</v>
          </cell>
          <cell r="J50">
            <v>0</v>
          </cell>
          <cell r="K50">
            <v>0</v>
          </cell>
          <cell r="L50">
            <v>2205.3336899999995</v>
          </cell>
          <cell r="M50">
            <v>1769.6286348999995</v>
          </cell>
        </row>
        <row r="51">
          <cell r="E51" t="str">
            <v>m3</v>
          </cell>
          <cell r="F51">
            <v>9.0299999999999991E-2</v>
          </cell>
          <cell r="G51">
            <v>229355.3376</v>
          </cell>
          <cell r="H51">
            <v>20710.786985279999</v>
          </cell>
          <cell r="J51">
            <v>0</v>
          </cell>
          <cell r="K51">
            <v>0</v>
          </cell>
          <cell r="L51">
            <v>17697.896999999997</v>
          </cell>
          <cell r="M51">
            <v>0</v>
          </cell>
        </row>
        <row r="52">
          <cell r="E52" t="str">
            <v>m3</v>
          </cell>
          <cell r="F52">
            <v>0.28299999999999997</v>
          </cell>
          <cell r="G52">
            <v>443599.95120000001</v>
          </cell>
          <cell r="H52">
            <v>125538.7861896</v>
          </cell>
          <cell r="J52">
            <v>0</v>
          </cell>
          <cell r="K52">
            <v>76298.214999999997</v>
          </cell>
          <cell r="L52">
            <v>30977.887499999997</v>
          </cell>
          <cell r="M52">
            <v>0</v>
          </cell>
        </row>
        <row r="53">
          <cell r="E53" t="str">
            <v>1000v</v>
          </cell>
          <cell r="F53">
            <v>0.01</v>
          </cell>
          <cell r="G53">
            <v>2662370.4698181823</v>
          </cell>
          <cell r="H53">
            <v>26623.704698181824</v>
          </cell>
          <cell r="J53">
            <v>0</v>
          </cell>
          <cell r="K53">
            <v>13993.636363636366</v>
          </cell>
          <cell r="L53">
            <v>8757</v>
          </cell>
          <cell r="M53">
            <v>0</v>
          </cell>
        </row>
        <row r="54">
          <cell r="E54" t="str">
            <v>md</v>
          </cell>
          <cell r="F54">
            <v>1</v>
          </cell>
          <cell r="G54">
            <v>5427.3975840000003</v>
          </cell>
          <cell r="H54">
            <v>5427.3975840000003</v>
          </cell>
          <cell r="J54">
            <v>0</v>
          </cell>
          <cell r="K54">
            <v>4200</v>
          </cell>
          <cell r="L54">
            <v>437.85</v>
          </cell>
          <cell r="M54">
            <v>0</v>
          </cell>
        </row>
        <row r="55">
          <cell r="E55" t="str">
            <v>100m3</v>
          </cell>
          <cell r="F55">
            <v>3.0100000000000001E-3</v>
          </cell>
          <cell r="G55">
            <v>9352930.2163200006</v>
          </cell>
          <cell r="H55">
            <v>28152.319951123201</v>
          </cell>
          <cell r="J55">
            <v>0</v>
          </cell>
          <cell r="K55">
            <v>0</v>
          </cell>
          <cell r="L55">
            <v>0</v>
          </cell>
          <cell r="M55">
            <v>24056.877179999999</v>
          </cell>
        </row>
        <row r="56">
          <cell r="D56" t="str">
            <v>CN22-2M-TT</v>
          </cell>
          <cell r="E56" t="str">
            <v>m</v>
          </cell>
          <cell r="F56">
            <v>1</v>
          </cell>
          <cell r="H56">
            <v>376226.45994173014</v>
          </cell>
          <cell r="J56">
            <v>0</v>
          </cell>
          <cell r="K56">
            <v>169032.93272727274</v>
          </cell>
          <cell r="L56">
            <v>107158.55832</v>
          </cell>
          <cell r="M56">
            <v>45303.6381072</v>
          </cell>
        </row>
        <row r="57">
          <cell r="E57" t="str">
            <v>100m3</v>
          </cell>
          <cell r="F57">
            <v>3.6959999999999996E-3</v>
          </cell>
          <cell r="G57">
            <v>2207717.0911679999</v>
          </cell>
          <cell r="H57">
            <v>8159.7223689569264</v>
          </cell>
          <cell r="J57">
            <v>0</v>
          </cell>
          <cell r="K57">
            <v>0</v>
          </cell>
          <cell r="L57">
            <v>3868.4923199999998</v>
          </cell>
          <cell r="M57">
            <v>3104.1990671999997</v>
          </cell>
        </row>
        <row r="58">
          <cell r="E58" t="str">
            <v>m3</v>
          </cell>
          <cell r="F58">
            <v>0.15840000000000001</v>
          </cell>
          <cell r="G58">
            <v>229355.3376</v>
          </cell>
          <cell r="H58">
            <v>36329.885475840005</v>
          </cell>
          <cell r="J58">
            <v>0</v>
          </cell>
          <cell r="K58">
            <v>0</v>
          </cell>
          <cell r="L58">
            <v>31044.816000000003</v>
          </cell>
          <cell r="M58">
            <v>0</v>
          </cell>
        </row>
        <row r="59">
          <cell r="E59" t="str">
            <v>m3</v>
          </cell>
          <cell r="F59">
            <v>0.49199999999999999</v>
          </cell>
          <cell r="G59">
            <v>443599.95120000001</v>
          </cell>
          <cell r="H59">
            <v>218251.17599039999</v>
          </cell>
          <cell r="J59">
            <v>0</v>
          </cell>
          <cell r="K59">
            <v>132645.66</v>
          </cell>
          <cell r="L59">
            <v>53855.549999999996</v>
          </cell>
          <cell r="M59">
            <v>0</v>
          </cell>
        </row>
        <row r="60">
          <cell r="E60" t="str">
            <v>1000v</v>
          </cell>
          <cell r="F60">
            <v>0.02</v>
          </cell>
          <cell r="G60">
            <v>2662370.4698181823</v>
          </cell>
          <cell r="H60">
            <v>53247.409396363648</v>
          </cell>
          <cell r="J60">
            <v>0</v>
          </cell>
          <cell r="K60">
            <v>27987.272727272732</v>
          </cell>
          <cell r="L60">
            <v>17514</v>
          </cell>
          <cell r="M60">
            <v>0</v>
          </cell>
        </row>
        <row r="61">
          <cell r="E61" t="str">
            <v>md</v>
          </cell>
          <cell r="F61">
            <v>2</v>
          </cell>
          <cell r="G61">
            <v>5427.3975840000003</v>
          </cell>
          <cell r="H61">
            <v>10854.795168000001</v>
          </cell>
          <cell r="J61">
            <v>0</v>
          </cell>
          <cell r="K61">
            <v>8400</v>
          </cell>
          <cell r="L61">
            <v>875.7</v>
          </cell>
          <cell r="M61">
            <v>0</v>
          </cell>
        </row>
        <row r="62">
          <cell r="E62" t="str">
            <v>100m3</v>
          </cell>
          <cell r="F62">
            <v>5.28E-3</v>
          </cell>
          <cell r="G62">
            <v>9352930.2163200006</v>
          </cell>
          <cell r="H62">
            <v>49383.471542169602</v>
          </cell>
          <cell r="J62">
            <v>0</v>
          </cell>
          <cell r="K62">
            <v>0</v>
          </cell>
          <cell r="L62">
            <v>0</v>
          </cell>
          <cell r="M62">
            <v>42199.439039999997</v>
          </cell>
        </row>
        <row r="63">
          <cell r="D63" t="str">
            <v>CN22-4M-TT</v>
          </cell>
          <cell r="E63" t="str">
            <v>m</v>
          </cell>
          <cell r="F63">
            <v>1</v>
          </cell>
          <cell r="H63">
            <v>756076.96247674606</v>
          </cell>
          <cell r="J63">
            <v>0</v>
          </cell>
          <cell r="K63">
            <v>332683.16772727272</v>
          </cell>
          <cell r="L63">
            <v>214731.23099999997</v>
          </cell>
          <cell r="M63">
            <v>98672.696634999986</v>
          </cell>
        </row>
        <row r="64">
          <cell r="E64" t="str">
            <v>100m3</v>
          </cell>
          <cell r="F64">
            <v>8.0499999999999999E-3</v>
          </cell>
          <cell r="G64">
            <v>2207717.0911679999</v>
          </cell>
          <cell r="H64">
            <v>17772.122583902397</v>
          </cell>
          <cell r="J64">
            <v>0</v>
          </cell>
          <cell r="K64">
            <v>0</v>
          </cell>
          <cell r="L64">
            <v>8425.6934999999994</v>
          </cell>
          <cell r="M64">
            <v>6761.0396349999992</v>
          </cell>
        </row>
        <row r="65">
          <cell r="E65" t="str">
            <v>m3</v>
          </cell>
          <cell r="F65">
            <v>0.34499999999999997</v>
          </cell>
          <cell r="G65">
            <v>229355.3376</v>
          </cell>
          <cell r="H65">
            <v>79127.591472</v>
          </cell>
          <cell r="J65">
            <v>0</v>
          </cell>
          <cell r="K65">
            <v>0</v>
          </cell>
          <cell r="L65">
            <v>67616.549999999988</v>
          </cell>
          <cell r="M65">
            <v>0</v>
          </cell>
        </row>
        <row r="66">
          <cell r="E66" t="str">
            <v>m3</v>
          </cell>
          <cell r="F66">
            <v>1.099</v>
          </cell>
          <cell r="G66">
            <v>443599.95120000001</v>
          </cell>
          <cell r="H66">
            <v>487516.34636879998</v>
          </cell>
          <cell r="J66">
            <v>0</v>
          </cell>
          <cell r="K66">
            <v>296295.89500000002</v>
          </cell>
          <cell r="L66">
            <v>120299.28749999999</v>
          </cell>
          <cell r="M66">
            <v>0</v>
          </cell>
        </row>
        <row r="67">
          <cell r="E67" t="str">
            <v>1000v</v>
          </cell>
          <cell r="F67">
            <v>0.02</v>
          </cell>
          <cell r="G67">
            <v>2662370.4698181823</v>
          </cell>
          <cell r="H67">
            <v>53247.409396363648</v>
          </cell>
          <cell r="J67">
            <v>0</v>
          </cell>
          <cell r="K67">
            <v>27987.272727272732</v>
          </cell>
          <cell r="L67">
            <v>17514</v>
          </cell>
          <cell r="M67">
            <v>0</v>
          </cell>
        </row>
        <row r="68">
          <cell r="E68" t="str">
            <v>md</v>
          </cell>
          <cell r="F68">
            <v>2</v>
          </cell>
          <cell r="G68">
            <v>5427.3975840000003</v>
          </cell>
          <cell r="H68">
            <v>10854.795168000001</v>
          </cell>
          <cell r="J68">
            <v>0</v>
          </cell>
          <cell r="K68">
            <v>8400</v>
          </cell>
          <cell r="L68">
            <v>875.7</v>
          </cell>
          <cell r="M68">
            <v>0</v>
          </cell>
        </row>
        <row r="69">
          <cell r="E69" t="str">
            <v>100m3</v>
          </cell>
          <cell r="F69">
            <v>1.15E-2</v>
          </cell>
          <cell r="G69">
            <v>9352930.2163200006</v>
          </cell>
          <cell r="H69">
            <v>107558.69748768001</v>
          </cell>
          <cell r="J69">
            <v>0</v>
          </cell>
          <cell r="K69">
            <v>0</v>
          </cell>
          <cell r="L69">
            <v>0</v>
          </cell>
          <cell r="M69">
            <v>91911.656999999992</v>
          </cell>
        </row>
        <row r="70">
          <cell r="D70" t="str">
            <v>CN22-1M-TO</v>
          </cell>
          <cell r="E70" t="str">
            <v>m</v>
          </cell>
          <cell r="F70">
            <v>1</v>
          </cell>
          <cell r="H70">
            <v>221229.93236988003</v>
          </cell>
          <cell r="J70">
            <v>0</v>
          </cell>
          <cell r="K70">
            <v>97187.901363636367</v>
          </cell>
          <cell r="L70">
            <v>63286.551269999996</v>
          </cell>
          <cell r="M70">
            <v>28572.180851699995</v>
          </cell>
        </row>
        <row r="71">
          <cell r="E71" t="str">
            <v>100m3</v>
          </cell>
          <cell r="F71">
            <v>2.3310000000000002E-3</v>
          </cell>
          <cell r="G71">
            <v>2207717.0911679999</v>
          </cell>
          <cell r="H71">
            <v>5146.1885395126083</v>
          </cell>
          <cell r="J71">
            <v>0</v>
          </cell>
          <cell r="K71">
            <v>0</v>
          </cell>
          <cell r="L71">
            <v>2439.7877700000004</v>
          </cell>
          <cell r="M71">
            <v>1957.7619116999999</v>
          </cell>
        </row>
        <row r="72">
          <cell r="E72" t="str">
            <v>m3</v>
          </cell>
          <cell r="F72">
            <v>9.9900000000000003E-2</v>
          </cell>
          <cell r="G72">
            <v>229355.3376</v>
          </cell>
          <cell r="H72">
            <v>22912.598226239999</v>
          </cell>
          <cell r="J72">
            <v>0</v>
          </cell>
          <cell r="K72">
            <v>0</v>
          </cell>
          <cell r="L72">
            <v>19579.401000000002</v>
          </cell>
          <cell r="M72">
            <v>0</v>
          </cell>
        </row>
        <row r="73">
          <cell r="E73" t="str">
            <v>m3</v>
          </cell>
          <cell r="F73">
            <v>0.29299999999999998</v>
          </cell>
          <cell r="G73">
            <v>443599.95120000001</v>
          </cell>
          <cell r="H73">
            <v>129974.78570159999</v>
          </cell>
          <cell r="J73">
            <v>0</v>
          </cell>
          <cell r="K73">
            <v>78994.264999999999</v>
          </cell>
          <cell r="L73">
            <v>32072.512499999997</v>
          </cell>
          <cell r="M73">
            <v>0</v>
          </cell>
        </row>
        <row r="74">
          <cell r="E74" t="str">
            <v>1000v</v>
          </cell>
          <cell r="F74">
            <v>0.01</v>
          </cell>
          <cell r="G74">
            <v>2662370.4698181823</v>
          </cell>
          <cell r="H74">
            <v>26623.704698181824</v>
          </cell>
          <cell r="J74">
            <v>0</v>
          </cell>
          <cell r="K74">
            <v>13993.636363636366</v>
          </cell>
          <cell r="L74">
            <v>8757</v>
          </cell>
          <cell r="M74">
            <v>0</v>
          </cell>
        </row>
        <row r="75">
          <cell r="E75" t="str">
            <v>md</v>
          </cell>
          <cell r="F75">
            <v>1</v>
          </cell>
          <cell r="G75">
            <v>5427.3975840000003</v>
          </cell>
          <cell r="H75">
            <v>5427.3975840000003</v>
          </cell>
          <cell r="J75">
            <v>0</v>
          </cell>
          <cell r="K75">
            <v>4200</v>
          </cell>
          <cell r="L75">
            <v>437.85</v>
          </cell>
          <cell r="M75">
            <v>0</v>
          </cell>
        </row>
        <row r="76">
          <cell r="E76" t="str">
            <v>100m3</v>
          </cell>
          <cell r="F76">
            <v>3.3300000000000001E-3</v>
          </cell>
          <cell r="G76">
            <v>9352930.2163200006</v>
          </cell>
          <cell r="H76">
            <v>31145.257620345601</v>
          </cell>
          <cell r="J76">
            <v>0</v>
          </cell>
          <cell r="K76">
            <v>0</v>
          </cell>
          <cell r="L76">
            <v>0</v>
          </cell>
          <cell r="M76">
            <v>26614.418939999996</v>
          </cell>
        </row>
        <row r="77">
          <cell r="D77" t="str">
            <v>CN22-2M-TO</v>
          </cell>
          <cell r="E77" t="str">
            <v>m</v>
          </cell>
          <cell r="F77">
            <v>1</v>
          </cell>
          <cell r="H77">
            <v>387777.55580299901</v>
          </cell>
          <cell r="J77">
            <v>0</v>
          </cell>
          <cell r="K77">
            <v>170650.56272727274</v>
          </cell>
          <cell r="L77">
            <v>111121.51781999999</v>
          </cell>
          <cell r="M77">
            <v>49593.755352199987</v>
          </cell>
        </row>
        <row r="78">
          <cell r="E78" t="str">
            <v>100m3</v>
          </cell>
          <cell r="F78">
            <v>4.0459999999999992E-3</v>
          </cell>
          <cell r="G78">
            <v>2207717.0911679999</v>
          </cell>
          <cell r="H78">
            <v>8932.4233508657253</v>
          </cell>
          <cell r="J78">
            <v>0</v>
          </cell>
          <cell r="K78">
            <v>0</v>
          </cell>
          <cell r="L78">
            <v>4234.8268199999993</v>
          </cell>
          <cell r="M78">
            <v>3398.1573121999991</v>
          </cell>
        </row>
        <row r="79">
          <cell r="E79" t="str">
            <v>m3</v>
          </cell>
          <cell r="F79">
            <v>0.17339999999999997</v>
          </cell>
          <cell r="G79">
            <v>229355.3376</v>
          </cell>
          <cell r="H79">
            <v>39770.215539839992</v>
          </cell>
          <cell r="J79">
            <v>0</v>
          </cell>
          <cell r="K79">
            <v>0</v>
          </cell>
          <cell r="L79">
            <v>33984.665999999997</v>
          </cell>
          <cell r="M79">
            <v>0</v>
          </cell>
        </row>
        <row r="80">
          <cell r="E80" t="str">
            <v>m3</v>
          </cell>
          <cell r="F80">
            <v>0.498</v>
          </cell>
          <cell r="G80">
            <v>443599.95120000001</v>
          </cell>
          <cell r="H80">
            <v>220912.77569760001</v>
          </cell>
          <cell r="J80">
            <v>0</v>
          </cell>
          <cell r="K80">
            <v>134263.29</v>
          </cell>
          <cell r="L80">
            <v>54512.324999999997</v>
          </cell>
          <cell r="M80">
            <v>0</v>
          </cell>
        </row>
        <row r="81">
          <cell r="E81" t="str">
            <v>1000v</v>
          </cell>
          <cell r="F81">
            <v>0.02</v>
          </cell>
          <cell r="G81">
            <v>2662370.4698181823</v>
          </cell>
          <cell r="H81">
            <v>53247.409396363648</v>
          </cell>
          <cell r="J81">
            <v>0</v>
          </cell>
          <cell r="K81">
            <v>27987.272727272732</v>
          </cell>
          <cell r="L81">
            <v>17514</v>
          </cell>
          <cell r="M81">
            <v>0</v>
          </cell>
        </row>
        <row r="82">
          <cell r="E82" t="str">
            <v>md</v>
          </cell>
          <cell r="F82">
            <v>2</v>
          </cell>
          <cell r="G82">
            <v>5427.3975840000003</v>
          </cell>
          <cell r="H82">
            <v>10854.795168000001</v>
          </cell>
          <cell r="J82">
            <v>0</v>
          </cell>
          <cell r="K82">
            <v>8400</v>
          </cell>
          <cell r="L82">
            <v>875.7</v>
          </cell>
          <cell r="M82">
            <v>0</v>
          </cell>
        </row>
        <row r="83">
          <cell r="E83" t="str">
            <v>100m3</v>
          </cell>
          <cell r="F83">
            <v>5.7799999999999995E-3</v>
          </cell>
          <cell r="G83">
            <v>9352930.2163200006</v>
          </cell>
          <cell r="H83">
            <v>54059.936650329597</v>
          </cell>
          <cell r="J83">
            <v>0</v>
          </cell>
          <cell r="K83">
            <v>0</v>
          </cell>
          <cell r="L83">
            <v>0</v>
          </cell>
          <cell r="M83">
            <v>46195.59803999999</v>
          </cell>
        </row>
        <row r="84">
          <cell r="D84" t="str">
            <v>CN22-4M-TO</v>
          </cell>
          <cell r="E84" t="str">
            <v>m</v>
          </cell>
          <cell r="F84">
            <v>1</v>
          </cell>
          <cell r="H84">
            <v>769236.91621078155</v>
          </cell>
          <cell r="J84">
            <v>0</v>
          </cell>
          <cell r="K84">
            <v>331604.74772727268</v>
          </cell>
          <cell r="L84">
            <v>219847.77095999999</v>
          </cell>
          <cell r="M84">
            <v>105880.0936066</v>
          </cell>
        </row>
        <row r="85">
          <cell r="E85" t="str">
            <v>100m3</v>
          </cell>
          <cell r="F85">
            <v>8.6379999999999998E-3</v>
          </cell>
          <cell r="G85">
            <v>2207717.0911679999</v>
          </cell>
          <cell r="H85">
            <v>19070.260233509183</v>
          </cell>
          <cell r="J85">
            <v>0</v>
          </cell>
          <cell r="K85">
            <v>0</v>
          </cell>
          <cell r="L85">
            <v>9041.1354599999995</v>
          </cell>
          <cell r="M85">
            <v>7254.8894865999991</v>
          </cell>
        </row>
        <row r="86">
          <cell r="E86" t="str">
            <v>m3</v>
          </cell>
          <cell r="F86">
            <v>0.37019999999999997</v>
          </cell>
          <cell r="G86">
            <v>229355.3376</v>
          </cell>
          <cell r="H86">
            <v>84907.345979519989</v>
          </cell>
          <cell r="J86">
            <v>0</v>
          </cell>
          <cell r="K86">
            <v>0</v>
          </cell>
          <cell r="L86">
            <v>72555.497999999992</v>
          </cell>
          <cell r="M86">
            <v>0</v>
          </cell>
        </row>
        <row r="87">
          <cell r="E87" t="str">
            <v>m3</v>
          </cell>
          <cell r="F87">
            <v>1.095</v>
          </cell>
          <cell r="G87">
            <v>443599.95120000001</v>
          </cell>
          <cell r="H87">
            <v>485741.94656399998</v>
          </cell>
          <cell r="J87">
            <v>0</v>
          </cell>
          <cell r="K87">
            <v>295217.47499999998</v>
          </cell>
          <cell r="L87">
            <v>119861.4375</v>
          </cell>
          <cell r="M87">
            <v>0</v>
          </cell>
        </row>
        <row r="88">
          <cell r="E88" t="str">
            <v>1000v</v>
          </cell>
          <cell r="F88">
            <v>0.02</v>
          </cell>
          <cell r="G88">
            <v>2662370.4698181823</v>
          </cell>
          <cell r="H88">
            <v>53247.409396363648</v>
          </cell>
          <cell r="J88">
            <v>0</v>
          </cell>
          <cell r="K88">
            <v>27987.272727272732</v>
          </cell>
          <cell r="L88">
            <v>17514</v>
          </cell>
          <cell r="M88">
            <v>0</v>
          </cell>
        </row>
        <row r="89">
          <cell r="E89" t="str">
            <v>md</v>
          </cell>
          <cell r="F89">
            <v>2</v>
          </cell>
          <cell r="G89">
            <v>5427.3975840000003</v>
          </cell>
          <cell r="H89">
            <v>10854.795168000001</v>
          </cell>
          <cell r="J89">
            <v>0</v>
          </cell>
          <cell r="K89">
            <v>8400</v>
          </cell>
          <cell r="L89">
            <v>875.7</v>
          </cell>
          <cell r="M89">
            <v>0</v>
          </cell>
        </row>
        <row r="90">
          <cell r="E90" t="str">
            <v>100m3</v>
          </cell>
          <cell r="F90">
            <v>1.234E-2</v>
          </cell>
          <cell r="G90">
            <v>9352930.2163200006</v>
          </cell>
          <cell r="H90">
            <v>115415.1588693888</v>
          </cell>
          <cell r="J90">
            <v>0</v>
          </cell>
          <cell r="K90">
            <v>0</v>
          </cell>
          <cell r="L90">
            <v>0</v>
          </cell>
          <cell r="M90">
            <v>98625.204119999995</v>
          </cell>
        </row>
        <row r="91">
          <cell r="D91" t="str">
            <v>CN35-1M-TT</v>
          </cell>
          <cell r="E91" t="str">
            <v>m</v>
          </cell>
          <cell r="F91">
            <v>1</v>
          </cell>
          <cell r="H91">
            <v>211104.655319276</v>
          </cell>
          <cell r="J91">
            <v>0</v>
          </cell>
          <cell r="K91">
            <v>94491.851363636364</v>
          </cell>
          <cell r="L91">
            <v>60075.968189999992</v>
          </cell>
          <cell r="M91">
            <v>25826.5058149</v>
          </cell>
        </row>
        <row r="92">
          <cell r="E92" t="str">
            <v>100m3</v>
          </cell>
          <cell r="F92">
            <v>2.1069999999999995E-3</v>
          </cell>
          <cell r="G92">
            <v>2207717.0911679999</v>
          </cell>
          <cell r="H92">
            <v>4651.6599110909747</v>
          </cell>
          <cell r="J92">
            <v>0</v>
          </cell>
          <cell r="K92">
            <v>0</v>
          </cell>
          <cell r="L92">
            <v>2205.3336899999995</v>
          </cell>
          <cell r="M92">
            <v>1769.6286348999995</v>
          </cell>
        </row>
        <row r="93">
          <cell r="E93" t="str">
            <v>m3</v>
          </cell>
          <cell r="F93">
            <v>9.0299999999999991E-2</v>
          </cell>
          <cell r="G93">
            <v>229355.3376</v>
          </cell>
          <cell r="H93">
            <v>20710.786985279999</v>
          </cell>
          <cell r="J93">
            <v>0</v>
          </cell>
          <cell r="K93">
            <v>0</v>
          </cell>
          <cell r="L93">
            <v>17697.896999999997</v>
          </cell>
          <cell r="M93">
            <v>0</v>
          </cell>
        </row>
        <row r="94">
          <cell r="E94" t="str">
            <v>m3</v>
          </cell>
          <cell r="F94">
            <v>0.28299999999999997</v>
          </cell>
          <cell r="G94">
            <v>443599.95120000001</v>
          </cell>
          <cell r="H94">
            <v>125538.7861896</v>
          </cell>
          <cell r="J94">
            <v>0</v>
          </cell>
          <cell r="K94">
            <v>76298.214999999997</v>
          </cell>
          <cell r="L94">
            <v>30977.887499999997</v>
          </cell>
          <cell r="M94">
            <v>0</v>
          </cell>
        </row>
        <row r="95">
          <cell r="E95" t="str">
            <v>1000v</v>
          </cell>
          <cell r="F95">
            <v>0.01</v>
          </cell>
          <cell r="G95">
            <v>2662370.4698181823</v>
          </cell>
          <cell r="H95">
            <v>26623.704698181824</v>
          </cell>
          <cell r="J95">
            <v>0</v>
          </cell>
          <cell r="K95">
            <v>13993.636363636366</v>
          </cell>
          <cell r="L95">
            <v>8757</v>
          </cell>
          <cell r="M95">
            <v>0</v>
          </cell>
        </row>
        <row r="96">
          <cell r="E96" t="str">
            <v>md</v>
          </cell>
          <cell r="F96">
            <v>1</v>
          </cell>
          <cell r="G96">
            <v>5427.3975840000003</v>
          </cell>
          <cell r="H96">
            <v>5427.3975840000003</v>
          </cell>
          <cell r="J96">
            <v>0</v>
          </cell>
          <cell r="K96">
            <v>4200</v>
          </cell>
          <cell r="L96">
            <v>437.85</v>
          </cell>
          <cell r="M96">
            <v>0</v>
          </cell>
        </row>
        <row r="97">
          <cell r="E97" t="str">
            <v>100m3</v>
          </cell>
          <cell r="F97">
            <v>3.0100000000000001E-3</v>
          </cell>
          <cell r="G97">
            <v>9352930.2163200006</v>
          </cell>
          <cell r="H97">
            <v>28152.319951123201</v>
          </cell>
          <cell r="J97">
            <v>0</v>
          </cell>
          <cell r="K97">
            <v>0</v>
          </cell>
          <cell r="L97">
            <v>0</v>
          </cell>
          <cell r="M97">
            <v>24056.877179999999</v>
          </cell>
        </row>
        <row r="98">
          <cell r="D98" t="str">
            <v>CN35-2M-TT</v>
          </cell>
          <cell r="E98" t="str">
            <v>m</v>
          </cell>
          <cell r="F98">
            <v>1</v>
          </cell>
          <cell r="H98">
            <v>376226.45994173014</v>
          </cell>
          <cell r="J98">
            <v>0</v>
          </cell>
          <cell r="K98">
            <v>169032.93272727274</v>
          </cell>
          <cell r="L98">
            <v>107158.55832</v>
          </cell>
          <cell r="M98">
            <v>45303.6381072</v>
          </cell>
        </row>
        <row r="99">
          <cell r="E99" t="str">
            <v>100m3</v>
          </cell>
          <cell r="F99">
            <v>3.6959999999999996E-3</v>
          </cell>
          <cell r="G99">
            <v>2207717.0911679999</v>
          </cell>
          <cell r="H99">
            <v>8159.7223689569264</v>
          </cell>
          <cell r="J99">
            <v>0</v>
          </cell>
          <cell r="K99">
            <v>0</v>
          </cell>
          <cell r="L99">
            <v>3868.4923199999998</v>
          </cell>
          <cell r="M99">
            <v>3104.1990671999997</v>
          </cell>
        </row>
        <row r="100">
          <cell r="E100" t="str">
            <v>m3</v>
          </cell>
          <cell r="F100">
            <v>0.15840000000000001</v>
          </cell>
          <cell r="G100">
            <v>229355.3376</v>
          </cell>
          <cell r="H100">
            <v>36329.885475840005</v>
          </cell>
          <cell r="J100">
            <v>0</v>
          </cell>
          <cell r="K100">
            <v>0</v>
          </cell>
          <cell r="L100">
            <v>31044.816000000003</v>
          </cell>
          <cell r="M100">
            <v>0</v>
          </cell>
        </row>
        <row r="101">
          <cell r="E101" t="str">
            <v>m3</v>
          </cell>
          <cell r="F101">
            <v>0.49199999999999999</v>
          </cell>
          <cell r="G101">
            <v>443599.95120000001</v>
          </cell>
          <cell r="H101">
            <v>218251.17599039999</v>
          </cell>
          <cell r="J101">
            <v>0</v>
          </cell>
          <cell r="K101">
            <v>132645.66</v>
          </cell>
          <cell r="L101">
            <v>53855.549999999996</v>
          </cell>
          <cell r="M101">
            <v>0</v>
          </cell>
        </row>
        <row r="102">
          <cell r="E102" t="str">
            <v>1000v</v>
          </cell>
          <cell r="F102">
            <v>0.02</v>
          </cell>
          <cell r="G102">
            <v>2662370.4698181823</v>
          </cell>
          <cell r="H102">
            <v>53247.409396363648</v>
          </cell>
          <cell r="J102">
            <v>0</v>
          </cell>
          <cell r="K102">
            <v>27987.272727272732</v>
          </cell>
          <cell r="L102">
            <v>17514</v>
          </cell>
          <cell r="M102">
            <v>0</v>
          </cell>
        </row>
        <row r="103">
          <cell r="E103" t="str">
            <v>md</v>
          </cell>
          <cell r="F103">
            <v>2</v>
          </cell>
          <cell r="G103">
            <v>5427.3975840000003</v>
          </cell>
          <cell r="H103">
            <v>10854.795168000001</v>
          </cell>
          <cell r="J103">
            <v>0</v>
          </cell>
          <cell r="K103">
            <v>8400</v>
          </cell>
          <cell r="L103">
            <v>875.7</v>
          </cell>
          <cell r="M103">
            <v>0</v>
          </cell>
        </row>
        <row r="104">
          <cell r="E104" t="str">
            <v>100m3</v>
          </cell>
          <cell r="F104">
            <v>5.28E-3</v>
          </cell>
          <cell r="G104">
            <v>9352930.2163200006</v>
          </cell>
          <cell r="H104">
            <v>49383.471542169602</v>
          </cell>
          <cell r="J104">
            <v>0</v>
          </cell>
          <cell r="K104">
            <v>0</v>
          </cell>
          <cell r="L104">
            <v>0</v>
          </cell>
          <cell r="M104">
            <v>42199.439039999997</v>
          </cell>
        </row>
        <row r="105">
          <cell r="D105" t="str">
            <v>CN35-1M-TO</v>
          </cell>
          <cell r="E105" t="str">
            <v>m</v>
          </cell>
          <cell r="F105">
            <v>1</v>
          </cell>
          <cell r="H105">
            <v>221229.93236988003</v>
          </cell>
          <cell r="J105">
            <v>0</v>
          </cell>
          <cell r="K105">
            <v>97187.901363636367</v>
          </cell>
          <cell r="L105">
            <v>63286.551269999996</v>
          </cell>
          <cell r="M105">
            <v>28572.180851699995</v>
          </cell>
        </row>
        <row r="106">
          <cell r="E106" t="str">
            <v>100m3</v>
          </cell>
          <cell r="F106">
            <v>2.3310000000000002E-3</v>
          </cell>
          <cell r="G106">
            <v>2207717.0911679999</v>
          </cell>
          <cell r="H106">
            <v>5146.1885395126083</v>
          </cell>
          <cell r="J106">
            <v>0</v>
          </cell>
          <cell r="K106">
            <v>0</v>
          </cell>
          <cell r="L106">
            <v>2439.7877700000004</v>
          </cell>
          <cell r="M106">
            <v>1957.7619116999999</v>
          </cell>
        </row>
        <row r="107">
          <cell r="E107" t="str">
            <v>m3</v>
          </cell>
          <cell r="F107">
            <v>9.9900000000000003E-2</v>
          </cell>
          <cell r="G107">
            <v>229355.3376</v>
          </cell>
          <cell r="H107">
            <v>22912.598226239999</v>
          </cell>
          <cell r="J107">
            <v>0</v>
          </cell>
          <cell r="K107">
            <v>0</v>
          </cell>
          <cell r="L107">
            <v>19579.401000000002</v>
          </cell>
          <cell r="M107">
            <v>0</v>
          </cell>
        </row>
        <row r="108">
          <cell r="E108" t="str">
            <v>m3</v>
          </cell>
          <cell r="F108">
            <v>0.29299999999999998</v>
          </cell>
          <cell r="G108">
            <v>443599.95120000001</v>
          </cell>
          <cell r="H108">
            <v>129974.78570159999</v>
          </cell>
          <cell r="J108">
            <v>0</v>
          </cell>
          <cell r="K108">
            <v>78994.264999999999</v>
          </cell>
          <cell r="L108">
            <v>32072.512499999997</v>
          </cell>
          <cell r="M108">
            <v>0</v>
          </cell>
        </row>
        <row r="109">
          <cell r="E109" t="str">
            <v>1000v</v>
          </cell>
          <cell r="F109">
            <v>0.01</v>
          </cell>
          <cell r="G109">
            <v>2662370.4698181823</v>
          </cell>
          <cell r="H109">
            <v>26623.704698181824</v>
          </cell>
          <cell r="J109">
            <v>0</v>
          </cell>
          <cell r="K109">
            <v>13993.636363636366</v>
          </cell>
          <cell r="L109">
            <v>8757</v>
          </cell>
          <cell r="M109">
            <v>0</v>
          </cell>
        </row>
        <row r="110">
          <cell r="E110" t="str">
            <v>md</v>
          </cell>
          <cell r="F110">
            <v>1</v>
          </cell>
          <cell r="G110">
            <v>5427.3975840000003</v>
          </cell>
          <cell r="H110">
            <v>5427.3975840000003</v>
          </cell>
          <cell r="J110">
            <v>0</v>
          </cell>
          <cell r="K110">
            <v>4200</v>
          </cell>
          <cell r="L110">
            <v>437.85</v>
          </cell>
          <cell r="M110">
            <v>0</v>
          </cell>
        </row>
        <row r="111">
          <cell r="E111" t="str">
            <v>100m3</v>
          </cell>
          <cell r="F111">
            <v>3.3300000000000001E-3</v>
          </cell>
          <cell r="G111">
            <v>9352930.2163200006</v>
          </cell>
          <cell r="H111">
            <v>31145.257620345601</v>
          </cell>
          <cell r="J111">
            <v>0</v>
          </cell>
          <cell r="K111">
            <v>0</v>
          </cell>
          <cell r="L111">
            <v>0</v>
          </cell>
          <cell r="M111">
            <v>26614.418939999996</v>
          </cell>
        </row>
        <row r="112">
          <cell r="D112" t="str">
            <v>CN35-2M-TO</v>
          </cell>
          <cell r="E112" t="str">
            <v>m</v>
          </cell>
          <cell r="F112">
            <v>1</v>
          </cell>
          <cell r="H112">
            <v>387777.55580299901</v>
          </cell>
          <cell r="J112">
            <v>0</v>
          </cell>
          <cell r="K112">
            <v>170650.56272727274</v>
          </cell>
          <cell r="L112">
            <v>111121.51781999999</v>
          </cell>
          <cell r="M112">
            <v>49593.755352199987</v>
          </cell>
        </row>
        <row r="113">
          <cell r="E113" t="str">
            <v>100m3</v>
          </cell>
          <cell r="F113">
            <v>4.0459999999999992E-3</v>
          </cell>
          <cell r="G113">
            <v>2207717.0911679999</v>
          </cell>
          <cell r="H113">
            <v>8932.4233508657253</v>
          </cell>
          <cell r="J113">
            <v>0</v>
          </cell>
          <cell r="K113">
            <v>0</v>
          </cell>
          <cell r="L113">
            <v>4234.8268199999993</v>
          </cell>
          <cell r="M113">
            <v>3398.1573121999991</v>
          </cell>
        </row>
        <row r="114">
          <cell r="E114" t="str">
            <v>m3</v>
          </cell>
          <cell r="F114">
            <v>0.17339999999999997</v>
          </cell>
          <cell r="G114">
            <v>229355.3376</v>
          </cell>
          <cell r="H114">
            <v>39770.215539839992</v>
          </cell>
          <cell r="J114">
            <v>0</v>
          </cell>
          <cell r="K114">
            <v>0</v>
          </cell>
          <cell r="L114">
            <v>33984.665999999997</v>
          </cell>
          <cell r="M114">
            <v>0</v>
          </cell>
        </row>
        <row r="115">
          <cell r="E115" t="str">
            <v>m3</v>
          </cell>
          <cell r="F115">
            <v>0.498</v>
          </cell>
          <cell r="G115">
            <v>443599.95120000001</v>
          </cell>
          <cell r="H115">
            <v>220912.77569760001</v>
          </cell>
          <cell r="J115">
            <v>0</v>
          </cell>
          <cell r="K115">
            <v>134263.29</v>
          </cell>
          <cell r="L115">
            <v>54512.324999999997</v>
          </cell>
          <cell r="M115">
            <v>0</v>
          </cell>
        </row>
        <row r="116">
          <cell r="E116" t="str">
            <v>1000v</v>
          </cell>
          <cell r="F116">
            <v>0.02</v>
          </cell>
          <cell r="G116">
            <v>2662370.4698181823</v>
          </cell>
          <cell r="H116">
            <v>53247.409396363648</v>
          </cell>
          <cell r="J116">
            <v>0</v>
          </cell>
          <cell r="K116">
            <v>27987.272727272732</v>
          </cell>
          <cell r="L116">
            <v>17514</v>
          </cell>
          <cell r="M116">
            <v>0</v>
          </cell>
        </row>
        <row r="117">
          <cell r="E117" t="str">
            <v>md</v>
          </cell>
          <cell r="F117">
            <v>2</v>
          </cell>
          <cell r="G117">
            <v>5427.3975840000003</v>
          </cell>
          <cell r="H117">
            <v>10854.795168000001</v>
          </cell>
          <cell r="J117">
            <v>0</v>
          </cell>
          <cell r="K117">
            <v>8400</v>
          </cell>
          <cell r="L117">
            <v>875.7</v>
          </cell>
          <cell r="M117">
            <v>0</v>
          </cell>
        </row>
        <row r="118">
          <cell r="E118" t="str">
            <v>100m3</v>
          </cell>
          <cell r="F118">
            <v>5.7799999999999995E-3</v>
          </cell>
          <cell r="G118">
            <v>9352930.2163200006</v>
          </cell>
          <cell r="H118">
            <v>54059.936650329597</v>
          </cell>
          <cell r="J118">
            <v>0</v>
          </cell>
          <cell r="K118">
            <v>0</v>
          </cell>
          <cell r="L118">
            <v>0</v>
          </cell>
          <cell r="M118">
            <v>46195.59803999999</v>
          </cell>
        </row>
        <row r="119">
          <cell r="D119" t="str">
            <v>HH1M22-1MHT-TO</v>
          </cell>
          <cell r="E119" t="str">
            <v>m</v>
          </cell>
          <cell r="F119">
            <v>1</v>
          </cell>
          <cell r="H119">
            <v>372239.30951995077</v>
          </cell>
          <cell r="J119">
            <v>0</v>
          </cell>
          <cell r="K119">
            <v>164988.85772727273</v>
          </cell>
          <cell r="L119">
            <v>106508.47616999999</v>
          </cell>
          <cell r="M119">
            <v>46590.673280700001</v>
          </cell>
        </row>
        <row r="120">
          <cell r="E120" t="str">
            <v>100m3</v>
          </cell>
          <cell r="F120">
            <v>3.8010000000000001E-3</v>
          </cell>
          <cell r="G120">
            <v>2207717.0911679999</v>
          </cell>
          <cell r="H120">
            <v>8391.5326635295678</v>
          </cell>
          <cell r="J120">
            <v>0</v>
          </cell>
          <cell r="K120">
            <v>0</v>
          </cell>
          <cell r="L120">
            <v>3978.3926700000002</v>
          </cell>
          <cell r="M120">
            <v>3192.3865406999998</v>
          </cell>
        </row>
        <row r="121">
          <cell r="E121" t="str">
            <v>m3</v>
          </cell>
          <cell r="F121">
            <v>0.16290000000000002</v>
          </cell>
          <cell r="G121">
            <v>229355.3376</v>
          </cell>
          <cell r="H121">
            <v>37361.98449504</v>
          </cell>
          <cell r="J121">
            <v>0</v>
          </cell>
          <cell r="K121">
            <v>0</v>
          </cell>
          <cell r="L121">
            <v>31926.771000000004</v>
          </cell>
          <cell r="M121">
            <v>0</v>
          </cell>
        </row>
        <row r="122">
          <cell r="E122" t="str">
            <v>m3</v>
          </cell>
          <cell r="F122">
            <v>0.47699999999999998</v>
          </cell>
          <cell r="G122">
            <v>443599.95120000001</v>
          </cell>
          <cell r="H122">
            <v>211597.17672240001</v>
          </cell>
          <cell r="J122">
            <v>0</v>
          </cell>
          <cell r="K122">
            <v>128601.58499999999</v>
          </cell>
          <cell r="L122">
            <v>52213.612499999996</v>
          </cell>
          <cell r="M122">
            <v>0</v>
          </cell>
        </row>
        <row r="123">
          <cell r="E123" t="str">
            <v>1000v</v>
          </cell>
          <cell r="F123">
            <v>0.02</v>
          </cell>
          <cell r="G123">
            <v>2662370.4698181823</v>
          </cell>
          <cell r="H123">
            <v>53247.409396363648</v>
          </cell>
          <cell r="J123">
            <v>0</v>
          </cell>
          <cell r="K123">
            <v>27987.272727272732</v>
          </cell>
          <cell r="L123">
            <v>17514</v>
          </cell>
          <cell r="M123">
            <v>0</v>
          </cell>
        </row>
        <row r="124">
          <cell r="E124" t="str">
            <v>md</v>
          </cell>
          <cell r="F124">
            <v>2</v>
          </cell>
          <cell r="G124">
            <v>5427.3975840000003</v>
          </cell>
          <cell r="H124">
            <v>10854.795168000001</v>
          </cell>
          <cell r="J124">
            <v>0</v>
          </cell>
          <cell r="K124">
            <v>8400</v>
          </cell>
          <cell r="L124">
            <v>875.7</v>
          </cell>
          <cell r="M124">
            <v>0</v>
          </cell>
        </row>
        <row r="125">
          <cell r="E125" t="str">
            <v>100m3</v>
          </cell>
          <cell r="F125">
            <v>5.4300000000000008E-3</v>
          </cell>
          <cell r="G125">
            <v>9352930.2163200006</v>
          </cell>
          <cell r="H125">
            <v>50786.411074617608</v>
          </cell>
          <cell r="J125">
            <v>0</v>
          </cell>
          <cell r="K125">
            <v>0</v>
          </cell>
          <cell r="L125">
            <v>0</v>
          </cell>
          <cell r="M125">
            <v>43398.286740000003</v>
          </cell>
        </row>
        <row r="126">
          <cell r="D126" t="str">
            <v>HH1M22-2MHT-TO</v>
          </cell>
          <cell r="E126" t="str">
            <v>m</v>
          </cell>
          <cell r="F126">
            <v>1</v>
          </cell>
          <cell r="H126">
            <v>712143.07017787732</v>
          </cell>
          <cell r="J126">
            <v>0</v>
          </cell>
          <cell r="K126">
            <v>311384.37272727268</v>
          </cell>
          <cell r="L126">
            <v>202777.50900000002</v>
          </cell>
          <cell r="M126">
            <v>94382.579389999999</v>
          </cell>
        </row>
        <row r="127">
          <cell r="E127" t="str">
            <v>100m3</v>
          </cell>
          <cell r="F127">
            <v>7.7000000000000002E-3</v>
          </cell>
          <cell r="G127">
            <v>2207717.0911679999</v>
          </cell>
          <cell r="H127">
            <v>16999.421601993599</v>
          </cell>
          <cell r="J127">
            <v>0</v>
          </cell>
          <cell r="K127">
            <v>0</v>
          </cell>
          <cell r="L127">
            <v>8059.3590000000004</v>
          </cell>
          <cell r="M127">
            <v>6467.0813900000003</v>
          </cell>
        </row>
        <row r="128">
          <cell r="E128" t="str">
            <v>m3</v>
          </cell>
          <cell r="F128">
            <v>0.33</v>
          </cell>
          <cell r="G128">
            <v>229355.3376</v>
          </cell>
          <cell r="H128">
            <v>75687.261408000006</v>
          </cell>
          <cell r="J128">
            <v>0</v>
          </cell>
          <cell r="K128">
            <v>0</v>
          </cell>
          <cell r="L128">
            <v>64676.700000000004</v>
          </cell>
          <cell r="M128">
            <v>0</v>
          </cell>
        </row>
        <row r="129">
          <cell r="E129" t="str">
            <v>m3</v>
          </cell>
          <cell r="F129">
            <v>1.02</v>
          </cell>
          <cell r="G129">
            <v>443599.95120000001</v>
          </cell>
          <cell r="H129">
            <v>452471.95022400003</v>
          </cell>
          <cell r="J129">
            <v>0</v>
          </cell>
          <cell r="K129">
            <v>274997.09999999998</v>
          </cell>
          <cell r="L129">
            <v>111651.75</v>
          </cell>
          <cell r="M129">
            <v>0</v>
          </cell>
        </row>
        <row r="130">
          <cell r="E130" t="str">
            <v>1000v</v>
          </cell>
          <cell r="F130">
            <v>0.02</v>
          </cell>
          <cell r="G130">
            <v>2662370.4698181823</v>
          </cell>
          <cell r="H130">
            <v>53247.409396363648</v>
          </cell>
          <cell r="J130">
            <v>0</v>
          </cell>
          <cell r="K130">
            <v>27987.272727272732</v>
          </cell>
          <cell r="L130">
            <v>17514</v>
          </cell>
          <cell r="M130">
            <v>0</v>
          </cell>
        </row>
        <row r="131">
          <cell r="E131" t="str">
            <v>md</v>
          </cell>
          <cell r="F131">
            <v>2</v>
          </cell>
          <cell r="G131">
            <v>5427.3975840000003</v>
          </cell>
          <cell r="H131">
            <v>10854.795168000001</v>
          </cell>
          <cell r="J131">
            <v>0</v>
          </cell>
          <cell r="K131">
            <v>8400</v>
          </cell>
          <cell r="L131">
            <v>875.7</v>
          </cell>
          <cell r="M131">
            <v>0</v>
          </cell>
        </row>
        <row r="132">
          <cell r="E132" t="str">
            <v>100m3</v>
          </cell>
          <cell r="F132">
            <v>1.1000000000000001E-2</v>
          </cell>
          <cell r="G132">
            <v>9352930.2163200006</v>
          </cell>
          <cell r="H132">
            <v>102882.23237952002</v>
          </cell>
          <cell r="J132">
            <v>0</v>
          </cell>
          <cell r="K132">
            <v>0</v>
          </cell>
          <cell r="L132">
            <v>0</v>
          </cell>
          <cell r="M132">
            <v>87915.497999999992</v>
          </cell>
        </row>
        <row r="133">
          <cell r="D133" t="str">
            <v>HH1M22-3MHT-TO</v>
          </cell>
          <cell r="E133" t="str">
            <v>m</v>
          </cell>
          <cell r="F133">
            <v>1</v>
          </cell>
          <cell r="H133">
            <v>706376.27081227722</v>
          </cell>
          <cell r="J133">
            <v>0</v>
          </cell>
          <cell r="K133">
            <v>307879.50772727269</v>
          </cell>
          <cell r="L133">
            <v>201354.49650000001</v>
          </cell>
          <cell r="M133">
            <v>94382.579389999999</v>
          </cell>
        </row>
        <row r="134">
          <cell r="E134" t="str">
            <v>100m3</v>
          </cell>
          <cell r="F134">
            <v>7.7000000000000002E-3</v>
          </cell>
          <cell r="G134">
            <v>2207717.0911679999</v>
          </cell>
          <cell r="H134">
            <v>16999.421601993599</v>
          </cell>
          <cell r="J134">
            <v>0</v>
          </cell>
          <cell r="K134">
            <v>0</v>
          </cell>
          <cell r="L134">
            <v>8059.3590000000004</v>
          </cell>
          <cell r="M134">
            <v>6467.0813900000003</v>
          </cell>
        </row>
        <row r="135">
          <cell r="E135" t="str">
            <v>m3</v>
          </cell>
          <cell r="F135">
            <v>0.33</v>
          </cell>
          <cell r="G135">
            <v>229355.3376</v>
          </cell>
          <cell r="H135">
            <v>75687.261408000006</v>
          </cell>
          <cell r="J135">
            <v>0</v>
          </cell>
          <cell r="K135">
            <v>0</v>
          </cell>
          <cell r="L135">
            <v>64676.700000000004</v>
          </cell>
          <cell r="M135">
            <v>0</v>
          </cell>
        </row>
        <row r="136">
          <cell r="E136" t="str">
            <v>m3</v>
          </cell>
          <cell r="F136">
            <v>1.0069999999999999</v>
          </cell>
          <cell r="G136">
            <v>443599.95120000001</v>
          </cell>
          <cell r="H136">
            <v>446705.15085839998</v>
          </cell>
          <cell r="J136">
            <v>0</v>
          </cell>
          <cell r="K136">
            <v>271492.23499999999</v>
          </cell>
          <cell r="L136">
            <v>110228.73749999999</v>
          </cell>
          <cell r="M136">
            <v>0</v>
          </cell>
        </row>
        <row r="137">
          <cell r="E137" t="str">
            <v>1000v</v>
          </cell>
          <cell r="F137">
            <v>0.02</v>
          </cell>
          <cell r="G137">
            <v>2662370.4698181823</v>
          </cell>
          <cell r="H137">
            <v>53247.409396363648</v>
          </cell>
          <cell r="J137">
            <v>0</v>
          </cell>
          <cell r="K137">
            <v>27987.272727272732</v>
          </cell>
          <cell r="L137">
            <v>17514</v>
          </cell>
          <cell r="M137">
            <v>0</v>
          </cell>
        </row>
        <row r="138">
          <cell r="E138" t="str">
            <v>md</v>
          </cell>
          <cell r="F138">
            <v>2</v>
          </cell>
          <cell r="G138">
            <v>5427.3975840000003</v>
          </cell>
          <cell r="H138">
            <v>10854.795168000001</v>
          </cell>
          <cell r="J138">
            <v>0</v>
          </cell>
          <cell r="K138">
            <v>8400</v>
          </cell>
          <cell r="L138">
            <v>875.7</v>
          </cell>
          <cell r="M138">
            <v>0</v>
          </cell>
        </row>
        <row r="139">
          <cell r="E139" t="str">
            <v>100m3</v>
          </cell>
          <cell r="F139">
            <v>1.1000000000000001E-2</v>
          </cell>
          <cell r="G139">
            <v>9352930.2163200006</v>
          </cell>
          <cell r="H139">
            <v>102882.23237952002</v>
          </cell>
          <cell r="J139">
            <v>0</v>
          </cell>
          <cell r="K139">
            <v>0</v>
          </cell>
          <cell r="L139">
            <v>0</v>
          </cell>
          <cell r="M139">
            <v>87915.497999999992</v>
          </cell>
        </row>
        <row r="140">
          <cell r="D140" t="str">
            <v>HH1M22-4MHT-TO</v>
          </cell>
          <cell r="E140" t="str">
            <v>m</v>
          </cell>
          <cell r="F140">
            <v>1</v>
          </cell>
          <cell r="H140">
            <v>700609.47144667734</v>
          </cell>
          <cell r="J140">
            <v>0</v>
          </cell>
          <cell r="K140">
            <v>304374.6427272727</v>
          </cell>
          <cell r="L140">
            <v>199931.48400000003</v>
          </cell>
          <cell r="M140">
            <v>94382.579389999999</v>
          </cell>
        </row>
        <row r="141">
          <cell r="E141" t="str">
            <v>100m3</v>
          </cell>
          <cell r="F141">
            <v>7.7000000000000002E-3</v>
          </cell>
          <cell r="G141">
            <v>2207717.0911679999</v>
          </cell>
          <cell r="H141">
            <v>16999.421601993599</v>
          </cell>
          <cell r="J141">
            <v>0</v>
          </cell>
          <cell r="K141">
            <v>0</v>
          </cell>
          <cell r="L141">
            <v>8059.3590000000004</v>
          </cell>
          <cell r="M141">
            <v>6467.0813900000003</v>
          </cell>
        </row>
        <row r="142">
          <cell r="E142" t="str">
            <v>m3</v>
          </cell>
          <cell r="F142">
            <v>0.33</v>
          </cell>
          <cell r="G142">
            <v>229355.3376</v>
          </cell>
          <cell r="H142">
            <v>75687.261408000006</v>
          </cell>
          <cell r="J142">
            <v>0</v>
          </cell>
          <cell r="K142">
            <v>0</v>
          </cell>
          <cell r="L142">
            <v>64676.700000000004</v>
          </cell>
          <cell r="M142">
            <v>0</v>
          </cell>
        </row>
        <row r="143">
          <cell r="E143" t="str">
            <v>m3</v>
          </cell>
          <cell r="F143">
            <v>0.99399999999999999</v>
          </cell>
          <cell r="G143">
            <v>443599.95120000001</v>
          </cell>
          <cell r="H143">
            <v>440938.35149279999</v>
          </cell>
          <cell r="J143">
            <v>0</v>
          </cell>
          <cell r="K143">
            <v>267987.37</v>
          </cell>
          <cell r="L143">
            <v>108805.72500000001</v>
          </cell>
          <cell r="M143">
            <v>0</v>
          </cell>
        </row>
        <row r="144">
          <cell r="E144" t="str">
            <v>1000v</v>
          </cell>
          <cell r="F144">
            <v>0.02</v>
          </cell>
          <cell r="G144">
            <v>2662370.4698181823</v>
          </cell>
          <cell r="H144">
            <v>53247.409396363648</v>
          </cell>
          <cell r="J144">
            <v>0</v>
          </cell>
          <cell r="K144">
            <v>27987.272727272732</v>
          </cell>
          <cell r="L144">
            <v>17514</v>
          </cell>
          <cell r="M144">
            <v>0</v>
          </cell>
        </row>
        <row r="145">
          <cell r="E145" t="str">
            <v>md</v>
          </cell>
          <cell r="F145">
            <v>2</v>
          </cell>
          <cell r="G145">
            <v>5427.3975840000003</v>
          </cell>
          <cell r="H145">
            <v>10854.795168000001</v>
          </cell>
          <cell r="J145">
            <v>0</v>
          </cell>
          <cell r="K145">
            <v>8400</v>
          </cell>
          <cell r="L145">
            <v>875.7</v>
          </cell>
          <cell r="M145">
            <v>0</v>
          </cell>
        </row>
        <row r="146">
          <cell r="E146" t="str">
            <v>100m3</v>
          </cell>
          <cell r="F146">
            <v>1.1000000000000001E-2</v>
          </cell>
          <cell r="G146">
            <v>9352930.2163200006</v>
          </cell>
          <cell r="H146">
            <v>102882.23237952002</v>
          </cell>
          <cell r="J146">
            <v>0</v>
          </cell>
          <cell r="K146">
            <v>0</v>
          </cell>
          <cell r="L146">
            <v>0</v>
          </cell>
          <cell r="M146">
            <v>87915.497999999992</v>
          </cell>
        </row>
        <row r="147">
          <cell r="D147" t="str">
            <v>HH2M22-1MHT-TO</v>
          </cell>
          <cell r="E147" t="str">
            <v>m</v>
          </cell>
          <cell r="F147">
            <v>1</v>
          </cell>
          <cell r="H147">
            <v>736114.96467274614</v>
          </cell>
          <cell r="J147">
            <v>0</v>
          </cell>
          <cell r="K147">
            <v>320550.94272727275</v>
          </cell>
          <cell r="L147">
            <v>209805.4185</v>
          </cell>
          <cell r="M147">
            <v>98672.696634999986</v>
          </cell>
        </row>
        <row r="148">
          <cell r="E148" t="str">
            <v>100m3</v>
          </cell>
          <cell r="F148">
            <v>8.0499999999999999E-3</v>
          </cell>
          <cell r="G148">
            <v>2207717.0911679999</v>
          </cell>
          <cell r="H148">
            <v>17772.122583902397</v>
          </cell>
          <cell r="J148">
            <v>0</v>
          </cell>
          <cell r="K148">
            <v>0</v>
          </cell>
          <cell r="L148">
            <v>8425.6934999999994</v>
          </cell>
          <cell r="M148">
            <v>6761.0396349999992</v>
          </cell>
        </row>
        <row r="149">
          <cell r="E149" t="str">
            <v>m3</v>
          </cell>
          <cell r="F149">
            <v>0.34499999999999997</v>
          </cell>
          <cell r="G149">
            <v>229355.3376</v>
          </cell>
          <cell r="H149">
            <v>79127.591472</v>
          </cell>
          <cell r="J149">
            <v>0</v>
          </cell>
          <cell r="K149">
            <v>0</v>
          </cell>
          <cell r="L149">
            <v>67616.549999999988</v>
          </cell>
          <cell r="M149">
            <v>0</v>
          </cell>
        </row>
        <row r="150">
          <cell r="E150" t="str">
            <v>m3</v>
          </cell>
          <cell r="F150">
            <v>1.054</v>
          </cell>
          <cell r="G150">
            <v>443599.95120000001</v>
          </cell>
          <cell r="H150">
            <v>467554.34856480005</v>
          </cell>
          <cell r="J150">
            <v>0</v>
          </cell>
          <cell r="K150">
            <v>284163.67000000004</v>
          </cell>
          <cell r="L150">
            <v>115373.47500000001</v>
          </cell>
          <cell r="M150">
            <v>0</v>
          </cell>
        </row>
        <row r="151">
          <cell r="E151" t="str">
            <v>1000v</v>
          </cell>
          <cell r="F151">
            <v>0.02</v>
          </cell>
          <cell r="G151">
            <v>2662370.4698181823</v>
          </cell>
          <cell r="H151">
            <v>53247.409396363648</v>
          </cell>
          <cell r="J151">
            <v>0</v>
          </cell>
          <cell r="K151">
            <v>27987.272727272732</v>
          </cell>
          <cell r="L151">
            <v>17514</v>
          </cell>
          <cell r="M151">
            <v>0</v>
          </cell>
        </row>
        <row r="152">
          <cell r="E152" t="str">
            <v>md</v>
          </cell>
          <cell r="F152">
            <v>2</v>
          </cell>
          <cell r="G152">
            <v>5427.3975840000003</v>
          </cell>
          <cell r="H152">
            <v>10854.795168000001</v>
          </cell>
          <cell r="J152">
            <v>0</v>
          </cell>
          <cell r="K152">
            <v>8400</v>
          </cell>
          <cell r="L152">
            <v>875.7</v>
          </cell>
          <cell r="M152">
            <v>0</v>
          </cell>
        </row>
        <row r="153">
          <cell r="E153" t="str">
            <v>100m3</v>
          </cell>
          <cell r="F153">
            <v>1.15E-2</v>
          </cell>
          <cell r="G153">
            <v>9352930.2163200006</v>
          </cell>
          <cell r="H153">
            <v>107558.69748768001</v>
          </cell>
          <cell r="J153">
            <v>0</v>
          </cell>
          <cell r="K153">
            <v>0</v>
          </cell>
          <cell r="L153">
            <v>0</v>
          </cell>
          <cell r="M153">
            <v>91911.656999999992</v>
          </cell>
        </row>
        <row r="154">
          <cell r="D154" t="str">
            <v>HH2M22-2MHT-TO</v>
          </cell>
          <cell r="E154" t="str">
            <v>m</v>
          </cell>
          <cell r="F154">
            <v>1</v>
          </cell>
          <cell r="H154">
            <v>729904.56535594619</v>
          </cell>
          <cell r="J154">
            <v>0</v>
          </cell>
          <cell r="K154">
            <v>316776.47272727272</v>
          </cell>
          <cell r="L154">
            <v>208272.94349999999</v>
          </cell>
          <cell r="M154">
            <v>98672.696634999986</v>
          </cell>
        </row>
        <row r="155">
          <cell r="E155" t="str">
            <v>100m3</v>
          </cell>
          <cell r="F155">
            <v>8.0499999999999999E-3</v>
          </cell>
          <cell r="G155">
            <v>2207717.0911679999</v>
          </cell>
          <cell r="H155">
            <v>17772.122583902397</v>
          </cell>
          <cell r="J155">
            <v>0</v>
          </cell>
          <cell r="K155">
            <v>0</v>
          </cell>
          <cell r="L155">
            <v>8425.6934999999994</v>
          </cell>
          <cell r="M155">
            <v>6761.0396349999992</v>
          </cell>
        </row>
        <row r="156">
          <cell r="E156" t="str">
            <v>m3</v>
          </cell>
          <cell r="F156">
            <v>0.34499999999999997</v>
          </cell>
          <cell r="G156">
            <v>229355.3376</v>
          </cell>
          <cell r="H156">
            <v>79127.591472</v>
          </cell>
          <cell r="J156">
            <v>0</v>
          </cell>
          <cell r="K156">
            <v>0</v>
          </cell>
          <cell r="L156">
            <v>67616.549999999988</v>
          </cell>
          <cell r="M156">
            <v>0</v>
          </cell>
        </row>
        <row r="157">
          <cell r="E157" t="str">
            <v>m3</v>
          </cell>
          <cell r="F157">
            <v>1.04</v>
          </cell>
          <cell r="G157">
            <v>443599.95120000001</v>
          </cell>
          <cell r="H157">
            <v>461343.94924800005</v>
          </cell>
          <cell r="J157">
            <v>0</v>
          </cell>
          <cell r="K157">
            <v>280389.2</v>
          </cell>
          <cell r="L157">
            <v>113841</v>
          </cell>
          <cell r="M157">
            <v>0</v>
          </cell>
        </row>
        <row r="158">
          <cell r="E158" t="str">
            <v>1000v</v>
          </cell>
          <cell r="F158">
            <v>0.02</v>
          </cell>
          <cell r="G158">
            <v>2662370.4698181823</v>
          </cell>
          <cell r="H158">
            <v>53247.409396363648</v>
          </cell>
          <cell r="J158">
            <v>0</v>
          </cell>
          <cell r="K158">
            <v>27987.272727272732</v>
          </cell>
          <cell r="L158">
            <v>17514</v>
          </cell>
          <cell r="M158">
            <v>0</v>
          </cell>
        </row>
        <row r="159">
          <cell r="E159" t="str">
            <v>md</v>
          </cell>
          <cell r="F159">
            <v>2</v>
          </cell>
          <cell r="G159">
            <v>5427.3975840000003</v>
          </cell>
          <cell r="H159">
            <v>10854.795168000001</v>
          </cell>
          <cell r="J159">
            <v>0</v>
          </cell>
          <cell r="K159">
            <v>8400</v>
          </cell>
          <cell r="L159">
            <v>875.7</v>
          </cell>
          <cell r="M159">
            <v>0</v>
          </cell>
        </row>
        <row r="160">
          <cell r="E160" t="str">
            <v>100m3</v>
          </cell>
          <cell r="F160">
            <v>1.15E-2</v>
          </cell>
          <cell r="G160">
            <v>9352930.2163200006</v>
          </cell>
          <cell r="H160">
            <v>107558.69748768001</v>
          </cell>
          <cell r="J160">
            <v>0</v>
          </cell>
          <cell r="K160">
            <v>0</v>
          </cell>
          <cell r="L160">
            <v>0</v>
          </cell>
          <cell r="M160">
            <v>91911.656999999992</v>
          </cell>
        </row>
        <row r="161">
          <cell r="D161" t="str">
            <v>HH2M22-3MHT-TO</v>
          </cell>
          <cell r="E161" t="str">
            <v>m</v>
          </cell>
          <cell r="F161">
            <v>1</v>
          </cell>
          <cell r="H161">
            <v>724137.76599034609</v>
          </cell>
          <cell r="J161">
            <v>0</v>
          </cell>
          <cell r="K161">
            <v>313271.60772727267</v>
          </cell>
          <cell r="L161">
            <v>206849.93099999998</v>
          </cell>
          <cell r="M161">
            <v>98672.696634999986</v>
          </cell>
        </row>
        <row r="162">
          <cell r="E162" t="str">
            <v>100m3</v>
          </cell>
          <cell r="F162">
            <v>8.0499999999999999E-3</v>
          </cell>
          <cell r="G162">
            <v>2207717.0911679999</v>
          </cell>
          <cell r="H162">
            <v>17772.122583902397</v>
          </cell>
          <cell r="J162">
            <v>0</v>
          </cell>
          <cell r="K162">
            <v>0</v>
          </cell>
          <cell r="L162">
            <v>8425.6934999999994</v>
          </cell>
          <cell r="M162">
            <v>6761.0396349999992</v>
          </cell>
        </row>
        <row r="163">
          <cell r="E163" t="str">
            <v>m3</v>
          </cell>
          <cell r="F163">
            <v>0.34499999999999997</v>
          </cell>
          <cell r="G163">
            <v>229355.3376</v>
          </cell>
          <cell r="H163">
            <v>79127.591472</v>
          </cell>
          <cell r="J163">
            <v>0</v>
          </cell>
          <cell r="K163">
            <v>0</v>
          </cell>
          <cell r="L163">
            <v>67616.549999999988</v>
          </cell>
          <cell r="M163">
            <v>0</v>
          </cell>
        </row>
        <row r="164">
          <cell r="E164" t="str">
            <v>m3</v>
          </cell>
          <cell r="F164">
            <v>1.0269999999999999</v>
          </cell>
          <cell r="G164">
            <v>443599.95120000001</v>
          </cell>
          <cell r="H164">
            <v>455577.1498824</v>
          </cell>
          <cell r="J164">
            <v>0</v>
          </cell>
          <cell r="K164">
            <v>276884.33499999996</v>
          </cell>
          <cell r="L164">
            <v>112417.98749999999</v>
          </cell>
          <cell r="M164">
            <v>0</v>
          </cell>
        </row>
        <row r="165">
          <cell r="E165" t="str">
            <v>1000v</v>
          </cell>
          <cell r="F165">
            <v>0.02</v>
          </cell>
          <cell r="G165">
            <v>2662370.4698181823</v>
          </cell>
          <cell r="H165">
            <v>53247.409396363648</v>
          </cell>
          <cell r="J165">
            <v>0</v>
          </cell>
          <cell r="K165">
            <v>27987.272727272732</v>
          </cell>
          <cell r="L165">
            <v>17514</v>
          </cell>
          <cell r="M165">
            <v>0</v>
          </cell>
        </row>
        <row r="166">
          <cell r="E166" t="str">
            <v>md</v>
          </cell>
          <cell r="F166">
            <v>2</v>
          </cell>
          <cell r="G166">
            <v>5427.3975840000003</v>
          </cell>
          <cell r="H166">
            <v>10854.795168000001</v>
          </cell>
          <cell r="J166">
            <v>0</v>
          </cell>
          <cell r="K166">
            <v>8400</v>
          </cell>
          <cell r="L166">
            <v>875.7</v>
          </cell>
          <cell r="M166">
            <v>0</v>
          </cell>
        </row>
        <row r="167">
          <cell r="E167" t="str">
            <v>100m3</v>
          </cell>
          <cell r="F167">
            <v>1.15E-2</v>
          </cell>
          <cell r="G167">
            <v>9352930.2163200006</v>
          </cell>
          <cell r="H167">
            <v>107558.69748768001</v>
          </cell>
          <cell r="J167">
            <v>0</v>
          </cell>
          <cell r="K167">
            <v>0</v>
          </cell>
          <cell r="L167">
            <v>0</v>
          </cell>
          <cell r="M167">
            <v>91911.656999999992</v>
          </cell>
        </row>
        <row r="168">
          <cell r="D168" t="str">
            <v>HH2M22-4MHT-TO</v>
          </cell>
          <cell r="E168" t="str">
            <v>m</v>
          </cell>
          <cell r="F168">
            <v>1</v>
          </cell>
          <cell r="H168">
            <v>749440.460338815</v>
          </cell>
          <cell r="J168">
            <v>0</v>
          </cell>
          <cell r="K168">
            <v>323246.99272727274</v>
          </cell>
          <cell r="L168">
            <v>214206.228</v>
          </cell>
          <cell r="M168">
            <v>102962.81387999999</v>
          </cell>
        </row>
        <row r="169">
          <cell r="E169" t="str">
            <v>100m3</v>
          </cell>
          <cell r="F169">
            <v>8.3999999999999995E-3</v>
          </cell>
          <cell r="G169">
            <v>2207717.0911679999</v>
          </cell>
          <cell r="H169">
            <v>18544.823565811199</v>
          </cell>
          <cell r="J169">
            <v>0</v>
          </cell>
          <cell r="K169">
            <v>0</v>
          </cell>
          <cell r="L169">
            <v>8792.0280000000002</v>
          </cell>
          <cell r="M169">
            <v>7054.997879999999</v>
          </cell>
        </row>
        <row r="170">
          <cell r="E170" t="str">
            <v>m3</v>
          </cell>
          <cell r="F170">
            <v>0.36</v>
          </cell>
          <cell r="G170">
            <v>229355.3376</v>
          </cell>
          <cell r="H170">
            <v>82567.921535999994</v>
          </cell>
          <cell r="J170">
            <v>0</v>
          </cell>
          <cell r="K170">
            <v>0</v>
          </cell>
          <cell r="L170">
            <v>70556.399999999994</v>
          </cell>
          <cell r="M170">
            <v>0</v>
          </cell>
        </row>
        <row r="171">
          <cell r="E171" t="str">
            <v>m3</v>
          </cell>
          <cell r="F171">
            <v>1.0640000000000001</v>
          </cell>
          <cell r="G171">
            <v>443599.95120000001</v>
          </cell>
          <cell r="H171">
            <v>471990.34807680006</v>
          </cell>
          <cell r="J171">
            <v>0</v>
          </cell>
          <cell r="K171">
            <v>286859.72000000003</v>
          </cell>
          <cell r="L171">
            <v>116468.1</v>
          </cell>
          <cell r="M171">
            <v>0</v>
          </cell>
        </row>
        <row r="172">
          <cell r="E172" t="str">
            <v>1000v</v>
          </cell>
          <cell r="F172">
            <v>0.02</v>
          </cell>
          <cell r="G172">
            <v>2662370.4698181823</v>
          </cell>
          <cell r="H172">
            <v>53247.409396363648</v>
          </cell>
          <cell r="J172">
            <v>0</v>
          </cell>
          <cell r="K172">
            <v>27987.272727272732</v>
          </cell>
          <cell r="L172">
            <v>17514</v>
          </cell>
          <cell r="M172">
            <v>0</v>
          </cell>
        </row>
        <row r="173">
          <cell r="E173" t="str">
            <v>md</v>
          </cell>
          <cell r="F173">
            <v>2</v>
          </cell>
          <cell r="G173">
            <v>5427.3975840000003</v>
          </cell>
          <cell r="H173">
            <v>10854.795168000001</v>
          </cell>
          <cell r="J173">
            <v>0</v>
          </cell>
          <cell r="K173">
            <v>8400</v>
          </cell>
          <cell r="L173">
            <v>875.7</v>
          </cell>
          <cell r="M173">
            <v>0</v>
          </cell>
        </row>
        <row r="174">
          <cell r="E174" t="str">
            <v>100m3</v>
          </cell>
          <cell r="F174">
            <v>1.2E-2</v>
          </cell>
          <cell r="G174">
            <v>9352930.2163200006</v>
          </cell>
          <cell r="H174">
            <v>112235.16259584001</v>
          </cell>
          <cell r="J174">
            <v>0</v>
          </cell>
          <cell r="K174">
            <v>0</v>
          </cell>
          <cell r="L174">
            <v>0</v>
          </cell>
          <cell r="M174">
            <v>95907.815999999992</v>
          </cell>
        </row>
        <row r="175">
          <cell r="D175" t="str">
            <v>HH3M22-1MHT-TO</v>
          </cell>
          <cell r="E175" t="str">
            <v>m</v>
          </cell>
          <cell r="F175">
            <v>1</v>
          </cell>
          <cell r="H175">
            <v>788311.71411238168</v>
          </cell>
          <cell r="J175">
            <v>0</v>
          </cell>
          <cell r="K175">
            <v>343197.7627272727</v>
          </cell>
          <cell r="L175">
            <v>224554.65846000001</v>
          </cell>
          <cell r="M175">
            <v>105880.0936066</v>
          </cell>
        </row>
        <row r="176">
          <cell r="E176" t="str">
            <v>100m3</v>
          </cell>
          <cell r="F176">
            <v>8.6379999999999998E-3</v>
          </cell>
          <cell r="G176">
            <v>2207717.0911679999</v>
          </cell>
          <cell r="H176">
            <v>19070.260233509183</v>
          </cell>
          <cell r="J176">
            <v>0</v>
          </cell>
          <cell r="K176">
            <v>0</v>
          </cell>
          <cell r="L176">
            <v>9041.1354599999995</v>
          </cell>
          <cell r="M176">
            <v>7254.8894865999991</v>
          </cell>
        </row>
        <row r="177">
          <cell r="E177" t="str">
            <v>m3</v>
          </cell>
          <cell r="F177">
            <v>0.37019999999999997</v>
          </cell>
          <cell r="G177">
            <v>229355.3376</v>
          </cell>
          <cell r="H177">
            <v>84907.345979519989</v>
          </cell>
          <cell r="J177">
            <v>0</v>
          </cell>
          <cell r="K177">
            <v>0</v>
          </cell>
          <cell r="L177">
            <v>72555.497999999992</v>
          </cell>
          <cell r="M177">
            <v>0</v>
          </cell>
        </row>
        <row r="178">
          <cell r="E178" t="str">
            <v>m3</v>
          </cell>
          <cell r="F178">
            <v>1.1379999999999999</v>
          </cell>
          <cell r="G178">
            <v>443599.95120000001</v>
          </cell>
          <cell r="H178">
            <v>504816.74446559994</v>
          </cell>
          <cell r="J178">
            <v>0</v>
          </cell>
          <cell r="K178">
            <v>306810.49</v>
          </cell>
          <cell r="L178">
            <v>124568.32499999998</v>
          </cell>
          <cell r="M178">
            <v>0</v>
          </cell>
        </row>
        <row r="179">
          <cell r="E179" t="str">
            <v>1000v</v>
          </cell>
          <cell r="F179">
            <v>0.02</v>
          </cell>
          <cell r="G179">
            <v>2662370.4698181823</v>
          </cell>
          <cell r="H179">
            <v>53247.409396363648</v>
          </cell>
          <cell r="J179">
            <v>0</v>
          </cell>
          <cell r="K179">
            <v>27987.272727272732</v>
          </cell>
          <cell r="L179">
            <v>17514</v>
          </cell>
          <cell r="M179">
            <v>0</v>
          </cell>
        </row>
        <row r="180">
          <cell r="E180" t="str">
            <v>md</v>
          </cell>
          <cell r="F180">
            <v>2</v>
          </cell>
          <cell r="G180">
            <v>5427.3975840000003</v>
          </cell>
          <cell r="H180">
            <v>10854.795168000001</v>
          </cell>
          <cell r="J180">
            <v>0</v>
          </cell>
          <cell r="K180">
            <v>8400</v>
          </cell>
          <cell r="L180">
            <v>875.7</v>
          </cell>
          <cell r="M180">
            <v>0</v>
          </cell>
        </row>
        <row r="181">
          <cell r="E181" t="str">
            <v>100m3</v>
          </cell>
          <cell r="F181">
            <v>1.234E-2</v>
          </cell>
          <cell r="G181">
            <v>9352930.2163200006</v>
          </cell>
          <cell r="H181">
            <v>115415.1588693888</v>
          </cell>
          <cell r="J181">
            <v>0</v>
          </cell>
          <cell r="K181">
            <v>0</v>
          </cell>
          <cell r="L181">
            <v>0</v>
          </cell>
          <cell r="M181">
            <v>98625.204119999995</v>
          </cell>
        </row>
        <row r="182">
          <cell r="D182" t="str">
            <v>HH3M22-2MHT-TO</v>
          </cell>
          <cell r="E182" t="str">
            <v>m</v>
          </cell>
          <cell r="F182">
            <v>1</v>
          </cell>
          <cell r="H182">
            <v>844144.13852060935</v>
          </cell>
          <cell r="J182">
            <v>0</v>
          </cell>
          <cell r="K182">
            <v>347102.33409090911</v>
          </cell>
          <cell r="L182">
            <v>245536.89749999996</v>
          </cell>
          <cell r="M182">
            <v>128703.51734999998</v>
          </cell>
        </row>
        <row r="183">
          <cell r="E183" t="str">
            <v>100m3</v>
          </cell>
          <cell r="F183">
            <v>1.0499999999999999E-2</v>
          </cell>
          <cell r="G183">
            <v>2207717.0911679999</v>
          </cell>
          <cell r="H183">
            <v>23181.029457263998</v>
          </cell>
          <cell r="J183">
            <v>0</v>
          </cell>
          <cell r="K183">
            <v>0</v>
          </cell>
          <cell r="L183">
            <v>10990.034999999998</v>
          </cell>
          <cell r="M183">
            <v>8818.7473499999978</v>
          </cell>
        </row>
        <row r="184">
          <cell r="E184" t="str">
            <v>m3</v>
          </cell>
          <cell r="F184">
            <v>0.44999999999999996</v>
          </cell>
          <cell r="G184">
            <v>229355.3376</v>
          </cell>
          <cell r="H184">
            <v>103209.90191999999</v>
          </cell>
          <cell r="J184">
            <v>0</v>
          </cell>
          <cell r="K184">
            <v>0</v>
          </cell>
          <cell r="L184">
            <v>88195.499999999985</v>
          </cell>
          <cell r="M184">
            <v>0</v>
          </cell>
        </row>
        <row r="185">
          <cell r="E185" t="str">
            <v>m3</v>
          </cell>
          <cell r="F185">
            <v>1.085</v>
          </cell>
          <cell r="G185">
            <v>443599.95120000001</v>
          </cell>
          <cell r="H185">
            <v>481305.94705199997</v>
          </cell>
          <cell r="J185">
            <v>0</v>
          </cell>
          <cell r="K185">
            <v>292521.42499999999</v>
          </cell>
          <cell r="L185">
            <v>118766.8125</v>
          </cell>
          <cell r="M185">
            <v>0</v>
          </cell>
        </row>
        <row r="186">
          <cell r="E186" t="str">
            <v>1000v</v>
          </cell>
          <cell r="F186">
            <v>0.03</v>
          </cell>
          <cell r="G186">
            <v>2662370.4698181823</v>
          </cell>
          <cell r="H186">
            <v>79871.114094545468</v>
          </cell>
          <cell r="J186">
            <v>0</v>
          </cell>
          <cell r="K186">
            <v>41980.909090909096</v>
          </cell>
          <cell r="L186">
            <v>26271</v>
          </cell>
          <cell r="M186">
            <v>0</v>
          </cell>
        </row>
        <row r="187">
          <cell r="E187" t="str">
            <v>md</v>
          </cell>
          <cell r="F187">
            <v>3</v>
          </cell>
          <cell r="G187">
            <v>5427.3975840000003</v>
          </cell>
          <cell r="H187">
            <v>16282.192752000001</v>
          </cell>
          <cell r="J187">
            <v>0</v>
          </cell>
          <cell r="K187">
            <v>12600</v>
          </cell>
          <cell r="L187">
            <v>1313.5500000000002</v>
          </cell>
          <cell r="M187">
            <v>0</v>
          </cell>
        </row>
        <row r="188">
          <cell r="E188" t="str">
            <v>100m3</v>
          </cell>
          <cell r="F188">
            <v>1.4999999999999999E-2</v>
          </cell>
          <cell r="G188">
            <v>9352930.2163200006</v>
          </cell>
          <cell r="H188">
            <v>140293.95324480001</v>
          </cell>
          <cell r="J188">
            <v>0</v>
          </cell>
          <cell r="K188">
            <v>0</v>
          </cell>
          <cell r="L188">
            <v>0</v>
          </cell>
          <cell r="M188">
            <v>119884.76999999997</v>
          </cell>
        </row>
        <row r="189">
          <cell r="D189" t="str">
            <v>HH3M22-3MHT-TO</v>
          </cell>
          <cell r="E189" t="str">
            <v>m</v>
          </cell>
          <cell r="F189">
            <v>1</v>
          </cell>
          <cell r="H189">
            <v>955931.32622300938</v>
          </cell>
          <cell r="J189">
            <v>0</v>
          </cell>
          <cell r="K189">
            <v>415042.79409090913</v>
          </cell>
          <cell r="L189">
            <v>273121.44749999995</v>
          </cell>
          <cell r="M189">
            <v>128703.51734999998</v>
          </cell>
        </row>
        <row r="190">
          <cell r="E190" t="str">
            <v>100m3</v>
          </cell>
          <cell r="F190">
            <v>1.0499999999999999E-2</v>
          </cell>
          <cell r="G190">
            <v>2207717.0911679999</v>
          </cell>
          <cell r="H190">
            <v>23181.029457263998</v>
          </cell>
          <cell r="J190">
            <v>0</v>
          </cell>
          <cell r="K190">
            <v>0</v>
          </cell>
          <cell r="L190">
            <v>10990.034999999998</v>
          </cell>
          <cell r="M190">
            <v>8818.7473499999978</v>
          </cell>
        </row>
        <row r="191">
          <cell r="E191" t="str">
            <v>m3</v>
          </cell>
          <cell r="F191">
            <v>0.44999999999999996</v>
          </cell>
          <cell r="G191">
            <v>229355.3376</v>
          </cell>
          <cell r="H191">
            <v>103209.90191999999</v>
          </cell>
          <cell r="J191">
            <v>0</v>
          </cell>
          <cell r="K191">
            <v>0</v>
          </cell>
          <cell r="L191">
            <v>88195.499999999985</v>
          </cell>
          <cell r="M191">
            <v>0</v>
          </cell>
        </row>
        <row r="192">
          <cell r="E192" t="str">
            <v>m3</v>
          </cell>
          <cell r="F192">
            <v>1.337</v>
          </cell>
          <cell r="G192">
            <v>443599.95120000001</v>
          </cell>
          <cell r="H192">
            <v>593093.1347544</v>
          </cell>
          <cell r="J192">
            <v>0</v>
          </cell>
          <cell r="K192">
            <v>360461.88500000001</v>
          </cell>
          <cell r="L192">
            <v>146351.36249999999</v>
          </cell>
          <cell r="M192">
            <v>0</v>
          </cell>
        </row>
        <row r="193">
          <cell r="E193" t="str">
            <v>1000v</v>
          </cell>
          <cell r="F193">
            <v>0.03</v>
          </cell>
          <cell r="G193">
            <v>2662370.4698181823</v>
          </cell>
          <cell r="H193">
            <v>79871.114094545468</v>
          </cell>
          <cell r="J193">
            <v>0</v>
          </cell>
          <cell r="K193">
            <v>41980.909090909096</v>
          </cell>
          <cell r="L193">
            <v>26271</v>
          </cell>
          <cell r="M193">
            <v>0</v>
          </cell>
        </row>
        <row r="194">
          <cell r="E194" t="str">
            <v>md</v>
          </cell>
          <cell r="F194">
            <v>3</v>
          </cell>
          <cell r="G194">
            <v>5427.3975840000003</v>
          </cell>
          <cell r="H194">
            <v>16282.192752000001</v>
          </cell>
          <cell r="J194">
            <v>0</v>
          </cell>
          <cell r="K194">
            <v>12600</v>
          </cell>
          <cell r="L194">
            <v>1313.5500000000002</v>
          </cell>
          <cell r="M194">
            <v>0</v>
          </cell>
        </row>
        <row r="195">
          <cell r="E195" t="str">
            <v>100m3</v>
          </cell>
          <cell r="F195">
            <v>1.4999999999999999E-2</v>
          </cell>
          <cell r="G195">
            <v>9352930.2163200006</v>
          </cell>
          <cell r="H195">
            <v>140293.95324480001</v>
          </cell>
          <cell r="J195">
            <v>0</v>
          </cell>
          <cell r="K195">
            <v>0</v>
          </cell>
          <cell r="L195">
            <v>0</v>
          </cell>
          <cell r="M195">
            <v>119884.76999999997</v>
          </cell>
        </row>
        <row r="196">
          <cell r="D196" t="str">
            <v>HH3M22-4MHT-TO</v>
          </cell>
          <cell r="E196" t="str">
            <v>m</v>
          </cell>
          <cell r="F196">
            <v>1</v>
          </cell>
          <cell r="H196">
            <v>950164.52685740939</v>
          </cell>
          <cell r="J196">
            <v>0</v>
          </cell>
          <cell r="K196">
            <v>411537.92909090914</v>
          </cell>
          <cell r="L196">
            <v>271698.435</v>
          </cell>
          <cell r="M196">
            <v>128703.51734999998</v>
          </cell>
        </row>
        <row r="197">
          <cell r="E197" t="str">
            <v>100m3</v>
          </cell>
          <cell r="F197">
            <v>1.0499999999999999E-2</v>
          </cell>
          <cell r="G197">
            <v>2207717.0911679999</v>
          </cell>
          <cell r="H197">
            <v>23181.029457263998</v>
          </cell>
          <cell r="J197">
            <v>0</v>
          </cell>
          <cell r="K197">
            <v>0</v>
          </cell>
          <cell r="L197">
            <v>10990.034999999998</v>
          </cell>
          <cell r="M197">
            <v>8818.7473499999978</v>
          </cell>
        </row>
        <row r="198">
          <cell r="E198" t="str">
            <v>m3</v>
          </cell>
          <cell r="F198">
            <v>0.44999999999999996</v>
          </cell>
          <cell r="G198">
            <v>229355.3376</v>
          </cell>
          <cell r="H198">
            <v>103209.90191999999</v>
          </cell>
          <cell r="J198">
            <v>0</v>
          </cell>
          <cell r="K198">
            <v>0</v>
          </cell>
          <cell r="L198">
            <v>88195.499999999985</v>
          </cell>
          <cell r="M198">
            <v>0</v>
          </cell>
        </row>
        <row r="199">
          <cell r="E199" t="str">
            <v>m3</v>
          </cell>
          <cell r="F199">
            <v>1.3240000000000001</v>
          </cell>
          <cell r="G199">
            <v>443599.95120000001</v>
          </cell>
          <cell r="H199">
            <v>587326.33538880001</v>
          </cell>
          <cell r="J199">
            <v>0</v>
          </cell>
          <cell r="K199">
            <v>356957.02</v>
          </cell>
          <cell r="L199">
            <v>144928.35</v>
          </cell>
          <cell r="M199">
            <v>0</v>
          </cell>
        </row>
        <row r="200">
          <cell r="E200" t="str">
            <v>1000v</v>
          </cell>
          <cell r="F200">
            <v>0.03</v>
          </cell>
          <cell r="G200">
            <v>2662370.4698181823</v>
          </cell>
          <cell r="H200">
            <v>79871.114094545468</v>
          </cell>
          <cell r="J200">
            <v>0</v>
          </cell>
          <cell r="K200">
            <v>41980.909090909096</v>
          </cell>
          <cell r="L200">
            <v>26271</v>
          </cell>
          <cell r="M200">
            <v>0</v>
          </cell>
        </row>
        <row r="201">
          <cell r="E201" t="str">
            <v>md</v>
          </cell>
          <cell r="F201">
            <v>3</v>
          </cell>
          <cell r="G201">
            <v>5427.3975840000003</v>
          </cell>
          <cell r="H201">
            <v>16282.192752000001</v>
          </cell>
          <cell r="J201">
            <v>0</v>
          </cell>
          <cell r="K201">
            <v>12600</v>
          </cell>
          <cell r="L201">
            <v>1313.5500000000002</v>
          </cell>
          <cell r="M201">
            <v>0</v>
          </cell>
        </row>
        <row r="202">
          <cell r="E202" t="str">
            <v>100m3</v>
          </cell>
          <cell r="F202">
            <v>1.4999999999999999E-2</v>
          </cell>
          <cell r="G202">
            <v>9352930.2163200006</v>
          </cell>
          <cell r="H202">
            <v>140293.95324480001</v>
          </cell>
          <cell r="J202">
            <v>0</v>
          </cell>
          <cell r="K202">
            <v>0</v>
          </cell>
          <cell r="L202">
            <v>0</v>
          </cell>
          <cell r="M202">
            <v>119884.76999999997</v>
          </cell>
        </row>
        <row r="203">
          <cell r="D203" t="str">
            <v>BLOCK-</v>
          </cell>
          <cell r="E203" t="str">
            <v>m2</v>
          </cell>
          <cell r="F203">
            <v>1</v>
          </cell>
          <cell r="H203">
            <v>209840.67782142721</v>
          </cell>
          <cell r="J203">
            <v>0</v>
          </cell>
          <cell r="K203">
            <v>95842.25</v>
          </cell>
          <cell r="L203">
            <v>72493.925000000003</v>
          </cell>
          <cell r="M203">
            <v>10978.049280000001</v>
          </cell>
        </row>
        <row r="204">
          <cell r="E204" t="str">
            <v>m2</v>
          </cell>
          <cell r="F204">
            <v>1</v>
          </cell>
          <cell r="G204">
            <v>21345.177599999999</v>
          </cell>
          <cell r="H204">
            <v>21345.177599999999</v>
          </cell>
          <cell r="I204">
            <v>14</v>
          </cell>
          <cell r="J204">
            <v>0</v>
          </cell>
          <cell r="K204">
            <v>0</v>
          </cell>
          <cell r="L204">
            <v>18240</v>
          </cell>
          <cell r="M204">
            <v>0</v>
          </cell>
        </row>
        <row r="205">
          <cell r="E205" t="str">
            <v>m3</v>
          </cell>
          <cell r="F205">
            <v>0.05</v>
          </cell>
          <cell r="G205">
            <v>229355.3376</v>
          </cell>
          <cell r="H205">
            <v>11467.766880000001</v>
          </cell>
          <cell r="I205">
            <v>18</v>
          </cell>
          <cell r="J205">
            <v>0</v>
          </cell>
          <cell r="K205">
            <v>0</v>
          </cell>
          <cell r="L205">
            <v>9799.5</v>
          </cell>
          <cell r="M205">
            <v>0</v>
          </cell>
        </row>
        <row r="206">
          <cell r="E206" t="str">
            <v>m3</v>
          </cell>
          <cell r="F206">
            <v>0.05</v>
          </cell>
          <cell r="G206">
            <v>443599.95120000001</v>
          </cell>
          <cell r="H206">
            <v>22179.997560000003</v>
          </cell>
          <cell r="I206">
            <v>15</v>
          </cell>
          <cell r="J206">
            <v>0</v>
          </cell>
          <cell r="K206">
            <v>13480.25</v>
          </cell>
          <cell r="L206">
            <v>5473.125</v>
          </cell>
          <cell r="M206">
            <v>0</v>
          </cell>
        </row>
        <row r="207">
          <cell r="E207" t="str">
            <v>m2</v>
          </cell>
          <cell r="F207">
            <v>1</v>
          </cell>
          <cell r="G207">
            <v>142000.78339200001</v>
          </cell>
          <cell r="H207">
            <v>142000.78339200001</v>
          </cell>
          <cell r="I207">
            <v>16</v>
          </cell>
          <cell r="J207">
            <v>0</v>
          </cell>
          <cell r="K207">
            <v>82362</v>
          </cell>
          <cell r="L207">
            <v>38981.300000000003</v>
          </cell>
          <cell r="M207">
            <v>0</v>
          </cell>
        </row>
        <row r="208">
          <cell r="E208" t="str">
            <v>100m3</v>
          </cell>
          <cell r="F208">
            <v>1.1000000000000001E-3</v>
          </cell>
          <cell r="G208">
            <v>11679047.626752</v>
          </cell>
          <cell r="H208">
            <v>12846.952389427201</v>
          </cell>
          <cell r="I208">
            <v>17</v>
          </cell>
          <cell r="J208">
            <v>0</v>
          </cell>
          <cell r="K208">
            <v>0</v>
          </cell>
          <cell r="L208">
            <v>0</v>
          </cell>
          <cell r="M208">
            <v>10978.049280000001</v>
          </cell>
        </row>
        <row r="209">
          <cell r="D209" t="str">
            <v>ASP-</v>
          </cell>
          <cell r="E209" t="str">
            <v>m2</v>
          </cell>
          <cell r="F209">
            <v>1</v>
          </cell>
          <cell r="H209">
            <v>1155293.8453163132</v>
          </cell>
          <cell r="J209">
            <v>0</v>
          </cell>
          <cell r="K209">
            <v>493957.80376279994</v>
          </cell>
          <cell r="L209">
            <v>352743.22602</v>
          </cell>
          <cell r="M209">
            <v>140527.09890560003</v>
          </cell>
        </row>
        <row r="210">
          <cell r="E210" t="str">
            <v>10m</v>
          </cell>
          <cell r="F210">
            <v>0.2</v>
          </cell>
          <cell r="G210">
            <v>237238.42531199998</v>
          </cell>
          <cell r="H210">
            <v>47447.6850624</v>
          </cell>
          <cell r="I210">
            <v>2</v>
          </cell>
          <cell r="J210">
            <v>0</v>
          </cell>
          <cell r="K210">
            <v>831.78</v>
          </cell>
          <cell r="L210">
            <v>26334</v>
          </cell>
          <cell r="M210">
            <v>13379.48</v>
          </cell>
        </row>
        <row r="211">
          <cell r="E211" t="str">
            <v>m3</v>
          </cell>
          <cell r="F211">
            <v>0.6</v>
          </cell>
          <cell r="G211">
            <v>600333.12</v>
          </cell>
          <cell r="H211">
            <v>360199.87199999997</v>
          </cell>
          <cell r="I211">
            <v>3</v>
          </cell>
          <cell r="J211">
            <v>0</v>
          </cell>
          <cell r="K211">
            <v>0</v>
          </cell>
          <cell r="L211">
            <v>307800</v>
          </cell>
          <cell r="M211">
            <v>0</v>
          </cell>
        </row>
        <row r="212">
          <cell r="E212" t="str">
            <v>100m3</v>
          </cell>
          <cell r="F212">
            <v>3.0000000000000001E-3</v>
          </cell>
          <cell r="G212">
            <v>35728172.525855996</v>
          </cell>
          <cell r="H212">
            <v>107184.517577568</v>
          </cell>
          <cell r="I212">
            <v>4</v>
          </cell>
          <cell r="J212">
            <v>0</v>
          </cell>
          <cell r="K212">
            <v>83139.63</v>
          </cell>
          <cell r="L212">
            <v>2049.1379999999999</v>
          </cell>
          <cell r="M212">
            <v>6403.1426999999994</v>
          </cell>
        </row>
        <row r="213">
          <cell r="E213" t="str">
            <v>100m3</v>
          </cell>
          <cell r="F213">
            <v>2E-3</v>
          </cell>
          <cell r="G213">
            <v>38331338.639135994</v>
          </cell>
          <cell r="H213">
            <v>76662.677278271993</v>
          </cell>
          <cell r="I213">
            <v>5</v>
          </cell>
          <cell r="J213">
            <v>0</v>
          </cell>
          <cell r="K213">
            <v>59619.28</v>
          </cell>
          <cell r="L213">
            <v>1541.232</v>
          </cell>
          <cell r="M213">
            <v>4349.7057999999997</v>
          </cell>
        </row>
        <row r="214">
          <cell r="E214" t="str">
            <v>100tấn</v>
          </cell>
          <cell r="F214">
            <v>1.8260000000000001E-3</v>
          </cell>
          <cell r="G214">
            <v>117788181.582048</v>
          </cell>
          <cell r="H214">
            <v>215081.21956881965</v>
          </cell>
          <cell r="I214">
            <v>6</v>
          </cell>
          <cell r="J214">
            <v>0</v>
          </cell>
          <cell r="K214">
            <v>174053.48040520001</v>
          </cell>
          <cell r="L214">
            <v>1936.0895400000002</v>
          </cell>
          <cell r="M214">
            <v>7802.8312450000003</v>
          </cell>
        </row>
        <row r="215">
          <cell r="E215" t="str">
            <v>100tấn</v>
          </cell>
          <cell r="F215">
            <v>1.212E-3</v>
          </cell>
          <cell r="G215">
            <v>161068495.25635201</v>
          </cell>
          <cell r="H215">
            <v>195215.01625069862</v>
          </cell>
          <cell r="I215">
            <v>7</v>
          </cell>
          <cell r="J215">
            <v>0</v>
          </cell>
          <cell r="K215">
            <v>160352.0538576</v>
          </cell>
          <cell r="L215">
            <v>1285.0714800000001</v>
          </cell>
          <cell r="M215">
            <v>5179.0971899999995</v>
          </cell>
        </row>
        <row r="216">
          <cell r="E216" t="str">
            <v>100 tấn</v>
          </cell>
          <cell r="F216">
            <v>3.0380000000000003E-3</v>
          </cell>
          <cell r="G216">
            <v>9085437.5762880016</v>
          </cell>
          <cell r="H216">
            <v>27601.559356762951</v>
          </cell>
          <cell r="I216">
            <v>8</v>
          </cell>
          <cell r="J216">
            <v>0</v>
          </cell>
          <cell r="K216">
            <v>0</v>
          </cell>
          <cell r="L216">
            <v>0</v>
          </cell>
          <cell r="M216">
            <v>23586.238170600001</v>
          </cell>
        </row>
        <row r="217">
          <cell r="E217" t="str">
            <v>100m2</v>
          </cell>
          <cell r="F217">
            <v>0.01</v>
          </cell>
          <cell r="G217">
            <v>1175730.063936</v>
          </cell>
          <cell r="H217">
            <v>11757.300639360001</v>
          </cell>
          <cell r="I217">
            <v>10</v>
          </cell>
          <cell r="J217">
            <v>0</v>
          </cell>
          <cell r="K217">
            <v>0</v>
          </cell>
          <cell r="L217">
            <v>5099.22</v>
          </cell>
          <cell r="M217">
            <v>4947.6940000000004</v>
          </cell>
        </row>
        <row r="218">
          <cell r="E218" t="str">
            <v>100m2</v>
          </cell>
          <cell r="F218">
            <v>0.01</v>
          </cell>
          <cell r="G218">
            <v>2004122.7147840001</v>
          </cell>
          <cell r="H218">
            <v>20041.22714784</v>
          </cell>
          <cell r="I218">
            <v>9</v>
          </cell>
          <cell r="J218">
            <v>0</v>
          </cell>
          <cell r="K218">
            <v>13084.743</v>
          </cell>
          <cell r="L218">
            <v>646.38</v>
          </cell>
          <cell r="M218">
            <v>3394.6179999999999</v>
          </cell>
        </row>
        <row r="219">
          <cell r="E219" t="str">
            <v>100m2</v>
          </cell>
          <cell r="F219">
            <v>0.01</v>
          </cell>
          <cell r="G219">
            <v>939708.57120000001</v>
          </cell>
          <cell r="H219">
            <v>9397.0857120000001</v>
          </cell>
          <cell r="I219">
            <v>12</v>
          </cell>
          <cell r="J219">
            <v>0</v>
          </cell>
          <cell r="K219">
            <v>0</v>
          </cell>
          <cell r="L219">
            <v>3758.58</v>
          </cell>
          <cell r="M219">
            <v>4271.47</v>
          </cell>
        </row>
        <row r="220">
          <cell r="E220" t="str">
            <v>100m2</v>
          </cell>
          <cell r="F220">
            <v>5.0000000000000001E-3</v>
          </cell>
          <cell r="G220">
            <v>1146211.579104</v>
          </cell>
          <cell r="H220">
            <v>5731.0578955199999</v>
          </cell>
          <cell r="I220">
            <v>11</v>
          </cell>
          <cell r="J220">
            <v>0</v>
          </cell>
          <cell r="K220">
            <v>2876.8365000000003</v>
          </cell>
          <cell r="L220">
            <v>323.19</v>
          </cell>
          <cell r="M220">
            <v>1697.309</v>
          </cell>
        </row>
        <row r="221">
          <cell r="E221" t="str">
            <v>100m2</v>
          </cell>
          <cell r="F221">
            <v>0.01</v>
          </cell>
          <cell r="G221">
            <v>890034.10665600002</v>
          </cell>
          <cell r="H221">
            <v>8900.3410665600004</v>
          </cell>
          <cell r="I221">
            <v>13</v>
          </cell>
          <cell r="J221">
            <v>0</v>
          </cell>
          <cell r="K221">
            <v>0</v>
          </cell>
          <cell r="L221">
            <v>1970.325</v>
          </cell>
          <cell r="M221">
            <v>5635.2440000000006</v>
          </cell>
        </row>
        <row r="222">
          <cell r="E222" t="str">
            <v>100m3</v>
          </cell>
          <cell r="F222">
            <v>6.0000000000000001E-3</v>
          </cell>
          <cell r="G222">
            <v>11679047.626752</v>
          </cell>
          <cell r="H222">
            <v>70074.285760512008</v>
          </cell>
          <cell r="I222">
            <v>17</v>
          </cell>
          <cell r="J222">
            <v>0</v>
          </cell>
          <cell r="K222">
            <v>0</v>
          </cell>
          <cell r="L222">
            <v>0</v>
          </cell>
          <cell r="M222">
            <v>59880.268800000005</v>
          </cell>
        </row>
      </sheetData>
      <sheetData sheetId="11">
        <row r="7">
          <cell r="B7">
            <v>1</v>
          </cell>
        </row>
        <row r="8">
          <cell r="B8" t="str">
            <v>C0,4.050.1.Đ.B</v>
          </cell>
          <cell r="C8" t="str">
            <v xml:space="preserve">Cáp ngầm hạ thế 1 mạch,  chôn trực tiếp trong đất,  </v>
          </cell>
          <cell r="D8" t="str">
            <v>CNHT-1M-TT</v>
          </cell>
          <cell r="E8" t="str">
            <v>CNHT-</v>
          </cell>
          <cell r="F8" t="str">
            <v>1M-</v>
          </cell>
          <cell r="H8" t="str">
            <v>TT</v>
          </cell>
          <cell r="I8" t="str">
            <v>BLOCK-</v>
          </cell>
          <cell r="K8" t="str">
            <v xml:space="preserve">Cáp ngầm hạ thế </v>
          </cell>
          <cell r="L8" t="str">
            <v xml:space="preserve">1 mạch,  </v>
          </cell>
          <cell r="M8" t="str">
            <v/>
          </cell>
          <cell r="N8" t="str">
            <v xml:space="preserve">chôn trực tiếp trong đất,  </v>
          </cell>
          <cell r="O8" t="str">
            <v>m</v>
          </cell>
          <cell r="P8">
            <v>1</v>
          </cell>
          <cell r="Q8">
            <v>0.60499999999999998</v>
          </cell>
          <cell r="R8">
            <v>0.86</v>
          </cell>
          <cell r="S8">
            <v>175861.47269531206</v>
          </cell>
          <cell r="T8">
            <v>209840.67782142721</v>
          </cell>
          <cell r="U8">
            <v>0</v>
          </cell>
          <cell r="V8">
            <v>175861.47269531206</v>
          </cell>
          <cell r="W8">
            <v>126953.61008196346</v>
          </cell>
          <cell r="X8">
            <v>0</v>
          </cell>
        </row>
        <row r="9">
          <cell r="B9" t="str">
            <v>C0,4.050.1.Đ.H</v>
          </cell>
          <cell r="C9" t="str">
            <v xml:space="preserve">Cáp ngầm hạ thế 1 mạch,  chôn trực tiếp trong đất,  </v>
          </cell>
          <cell r="D9" t="str">
            <v>CNHT-1M-TT</v>
          </cell>
          <cell r="E9" t="str">
            <v>CNHT-</v>
          </cell>
          <cell r="F9" t="str">
            <v>1M-</v>
          </cell>
          <cell r="H9" t="str">
            <v>TT</v>
          </cell>
          <cell r="I9" t="str">
            <v>BLOCK-</v>
          </cell>
          <cell r="J9" t="str">
            <v>ASP-</v>
          </cell>
          <cell r="K9" t="str">
            <v xml:space="preserve">Cáp ngầm hạ thế </v>
          </cell>
          <cell r="L9" t="str">
            <v xml:space="preserve">1 mạch,  </v>
          </cell>
          <cell r="M9" t="str">
            <v/>
          </cell>
          <cell r="N9" t="str">
            <v xml:space="preserve">chôn trực tiếp trong đất,  </v>
          </cell>
          <cell r="O9" t="str">
            <v>m</v>
          </cell>
          <cell r="P9">
            <v>1</v>
          </cell>
          <cell r="Q9">
            <v>0.60499999999999998</v>
          </cell>
          <cell r="R9">
            <v>0.86</v>
          </cell>
          <cell r="S9">
            <v>175861.47269531206</v>
          </cell>
          <cell r="T9">
            <v>209840.67782142721</v>
          </cell>
          <cell r="U9">
            <v>1155293.8453163132</v>
          </cell>
          <cell r="V9">
            <v>175861.47269531206</v>
          </cell>
          <cell r="W9">
            <v>126953.61008196346</v>
          </cell>
          <cell r="X9">
            <v>993552.70697202929</v>
          </cell>
        </row>
        <row r="10">
          <cell r="B10" t="str">
            <v>C0,4.240.1.Đ.B</v>
          </cell>
          <cell r="C10" t="str">
            <v xml:space="preserve">Cáp ngầm hạ thế 1 mạch,  chôn trực tiếp trong đất,  </v>
          </cell>
          <cell r="D10" t="str">
            <v>CNHT-1M-TT</v>
          </cell>
          <cell r="E10" t="str">
            <v>CNHT-</v>
          </cell>
          <cell r="F10" t="str">
            <v>1M-</v>
          </cell>
          <cell r="H10" t="str">
            <v>TT</v>
          </cell>
          <cell r="I10" t="str">
            <v>BLOCK-</v>
          </cell>
          <cell r="K10" t="str">
            <v xml:space="preserve">Cáp ngầm hạ thế </v>
          </cell>
          <cell r="L10" t="str">
            <v xml:space="preserve">1 mạch,  </v>
          </cell>
          <cell r="M10" t="str">
            <v/>
          </cell>
          <cell r="N10" t="str">
            <v xml:space="preserve">chôn trực tiếp trong đất,  </v>
          </cell>
          <cell r="O10" t="str">
            <v>m</v>
          </cell>
          <cell r="P10">
            <v>1</v>
          </cell>
          <cell r="Q10">
            <v>0.60499999999999998</v>
          </cell>
          <cell r="R10">
            <v>0.86</v>
          </cell>
          <cell r="S10">
            <v>175861.47269531206</v>
          </cell>
          <cell r="T10">
            <v>209840.67782142721</v>
          </cell>
          <cell r="U10">
            <v>0</v>
          </cell>
          <cell r="V10">
            <v>175861.47269531206</v>
          </cell>
          <cell r="W10">
            <v>126953.61008196346</v>
          </cell>
          <cell r="X10">
            <v>0</v>
          </cell>
        </row>
        <row r="11">
          <cell r="B11" t="str">
            <v>C0,4.240.1.Đ.H</v>
          </cell>
          <cell r="C11" t="str">
            <v xml:space="preserve">Cáp ngầm hạ thế 1 mạch,  chôn trực tiếp trong đất,  </v>
          </cell>
          <cell r="D11" t="str">
            <v>CNHT-1M-TT</v>
          </cell>
          <cell r="E11" t="str">
            <v>CNHT-</v>
          </cell>
          <cell r="F11" t="str">
            <v>1M-</v>
          </cell>
          <cell r="H11" t="str">
            <v>TT</v>
          </cell>
          <cell r="I11" t="str">
            <v>BLOCK-</v>
          </cell>
          <cell r="J11" t="str">
            <v>ASP-</v>
          </cell>
          <cell r="K11" t="str">
            <v xml:space="preserve">Cáp ngầm hạ thế </v>
          </cell>
          <cell r="L11" t="str">
            <v xml:space="preserve">1 mạch,  </v>
          </cell>
          <cell r="M11" t="str">
            <v/>
          </cell>
          <cell r="N11" t="str">
            <v xml:space="preserve">chôn trực tiếp trong đất,  </v>
          </cell>
          <cell r="O11" t="str">
            <v>m</v>
          </cell>
          <cell r="P11">
            <v>1</v>
          </cell>
          <cell r="Q11">
            <v>0.60499999999999998</v>
          </cell>
          <cell r="R11">
            <v>0.86</v>
          </cell>
          <cell r="S11">
            <v>175861.47269531206</v>
          </cell>
          <cell r="T11">
            <v>209840.67782142721</v>
          </cell>
          <cell r="U11">
            <v>1155293.8453163132</v>
          </cell>
          <cell r="V11">
            <v>175861.47269531206</v>
          </cell>
          <cell r="W11">
            <v>126953.61008196346</v>
          </cell>
          <cell r="X11">
            <v>993552.70697202929</v>
          </cell>
        </row>
        <row r="12">
          <cell r="B12" t="str">
            <v>C0,4.240.2.Đ.B</v>
          </cell>
          <cell r="C12" t="str">
            <v xml:space="preserve">Cáp ngầm hạ thế 2 mạch,  chôn trực tiếp trong đất,  </v>
          </cell>
          <cell r="D12" t="str">
            <v>CNHT-2M-TT</v>
          </cell>
          <cell r="E12" t="str">
            <v>CNHT-</v>
          </cell>
          <cell r="F12" t="str">
            <v>2M-</v>
          </cell>
          <cell r="H12" t="str">
            <v>TT</v>
          </cell>
          <cell r="I12" t="str">
            <v>BLOCK-</v>
          </cell>
          <cell r="K12" t="str">
            <v xml:space="preserve">Cáp ngầm hạ thế </v>
          </cell>
          <cell r="L12" t="str">
            <v xml:space="preserve">2 mạch,  </v>
          </cell>
          <cell r="M12" t="str">
            <v/>
          </cell>
          <cell r="N12" t="str">
            <v xml:space="preserve">chôn trực tiếp trong đất,  </v>
          </cell>
          <cell r="O12" t="str">
            <v>m</v>
          </cell>
          <cell r="P12">
            <v>1</v>
          </cell>
          <cell r="Q12">
            <v>0.754</v>
          </cell>
          <cell r="R12">
            <v>1.01</v>
          </cell>
          <cell r="S12">
            <v>258514.46424841776</v>
          </cell>
          <cell r="T12">
            <v>209840.67782142721</v>
          </cell>
          <cell r="U12">
            <v>0</v>
          </cell>
          <cell r="V12">
            <v>258514.46424841776</v>
          </cell>
          <cell r="W12">
            <v>158219.8710773561</v>
          </cell>
          <cell r="X12">
            <v>0</v>
          </cell>
        </row>
        <row r="13">
          <cell r="B13" t="str">
            <v>C0,4.240.2.Đ.H</v>
          </cell>
          <cell r="C13" t="str">
            <v xml:space="preserve">Cáp ngầm hạ thế 2 mạch,  chôn trực tiếp trong đất,  </v>
          </cell>
          <cell r="D13" t="str">
            <v>CNHT-2M-TT</v>
          </cell>
          <cell r="E13" t="str">
            <v>CNHT-</v>
          </cell>
          <cell r="F13" t="str">
            <v>2M-</v>
          </cell>
          <cell r="H13" t="str">
            <v>TT</v>
          </cell>
          <cell r="I13" t="str">
            <v>BLOCK-</v>
          </cell>
          <cell r="J13" t="str">
            <v>ASP-</v>
          </cell>
          <cell r="K13" t="str">
            <v xml:space="preserve">Cáp ngầm hạ thế </v>
          </cell>
          <cell r="L13" t="str">
            <v xml:space="preserve">2 mạch,  </v>
          </cell>
          <cell r="M13" t="str">
            <v/>
          </cell>
          <cell r="N13" t="str">
            <v xml:space="preserve">chôn trực tiếp trong đất,  </v>
          </cell>
          <cell r="O13" t="str">
            <v>m</v>
          </cell>
          <cell r="P13">
            <v>1</v>
          </cell>
          <cell r="Q13">
            <v>0.754</v>
          </cell>
          <cell r="R13">
            <v>1.01</v>
          </cell>
          <cell r="S13">
            <v>258514.46424841776</v>
          </cell>
          <cell r="T13">
            <v>209840.67782142721</v>
          </cell>
          <cell r="U13">
            <v>1155293.8453163132</v>
          </cell>
          <cell r="V13">
            <v>258514.46424841776</v>
          </cell>
          <cell r="W13">
            <v>158219.8710773561</v>
          </cell>
          <cell r="X13">
            <v>1166846.7837694765</v>
          </cell>
        </row>
        <row r="14">
          <cell r="B14" t="str">
            <v>C0,4.240.4.Đ.B</v>
          </cell>
          <cell r="C14" t="str">
            <v xml:space="preserve">Cáp ngầm hạ thế 4 mạch,  chôn trực tiếp trong đất,  </v>
          </cell>
          <cell r="D14" t="str">
            <v>CNHT-4M-TT</v>
          </cell>
          <cell r="E14" t="str">
            <v>CNHT-</v>
          </cell>
          <cell r="F14" t="str">
            <v>4M-</v>
          </cell>
          <cell r="H14" t="str">
            <v>TT</v>
          </cell>
          <cell r="I14" t="str">
            <v>BLOCK-</v>
          </cell>
          <cell r="K14" t="str">
            <v xml:space="preserve">Cáp ngầm hạ thế </v>
          </cell>
          <cell r="L14" t="str">
            <v xml:space="preserve">4 mạch,  </v>
          </cell>
          <cell r="M14" t="str">
            <v/>
          </cell>
          <cell r="N14" t="str">
            <v xml:space="preserve">chôn trực tiếp trong đất,  </v>
          </cell>
          <cell r="O14" t="str">
            <v>m</v>
          </cell>
          <cell r="P14">
            <v>1</v>
          </cell>
          <cell r="Q14">
            <v>0.83</v>
          </cell>
          <cell r="R14">
            <v>1.085</v>
          </cell>
          <cell r="S14">
            <v>325714.34048885043</v>
          </cell>
          <cell r="T14">
            <v>209840.67782142721</v>
          </cell>
          <cell r="U14">
            <v>0</v>
          </cell>
          <cell r="V14">
            <v>325714.34048885043</v>
          </cell>
          <cell r="W14">
            <v>174167.76259178456</v>
          </cell>
          <cell r="X14">
            <v>0</v>
          </cell>
        </row>
        <row r="15">
          <cell r="B15" t="str">
            <v>C0,4.240.4.Đ.H</v>
          </cell>
          <cell r="C15" t="str">
            <v xml:space="preserve">Cáp ngầm hạ thế 4 mạch,  chôn trực tiếp trong đất,  </v>
          </cell>
          <cell r="D15" t="str">
            <v>CNHT-4M-TT</v>
          </cell>
          <cell r="E15" t="str">
            <v>CNHT-</v>
          </cell>
          <cell r="F15" t="str">
            <v>4M-</v>
          </cell>
          <cell r="H15" t="str">
            <v>TT</v>
          </cell>
          <cell r="I15" t="str">
            <v>BLOCK-</v>
          </cell>
          <cell r="J15" t="str">
            <v>ASP-</v>
          </cell>
          <cell r="K15" t="str">
            <v xml:space="preserve">Cáp ngầm hạ thế </v>
          </cell>
          <cell r="L15" t="str">
            <v xml:space="preserve">4 mạch,  </v>
          </cell>
          <cell r="M15" t="str">
            <v/>
          </cell>
          <cell r="N15" t="str">
            <v xml:space="preserve">chôn trực tiếp trong đất,  </v>
          </cell>
          <cell r="O15" t="str">
            <v>m</v>
          </cell>
          <cell r="P15">
            <v>1</v>
          </cell>
          <cell r="Q15">
            <v>0.83</v>
          </cell>
          <cell r="R15">
            <v>1.085</v>
          </cell>
          <cell r="S15">
            <v>325714.34048885043</v>
          </cell>
          <cell r="T15">
            <v>209840.67782142721</v>
          </cell>
          <cell r="U15">
            <v>1155293.8453163132</v>
          </cell>
          <cell r="V15">
            <v>325714.34048885043</v>
          </cell>
          <cell r="W15">
            <v>174167.76259178456</v>
          </cell>
          <cell r="X15">
            <v>1253493.8221681998</v>
          </cell>
        </row>
        <row r="16">
          <cell r="B16">
            <v>2</v>
          </cell>
        </row>
        <row r="17">
          <cell r="B17" t="str">
            <v>C0,4.050.1.O.B</v>
          </cell>
          <cell r="C17" t="str">
            <v xml:space="preserve">Cáp ngầm hạ thế 1 mạch,  trong ống, </v>
          </cell>
          <cell r="D17" t="str">
            <v>CNHT-1M-TO</v>
          </cell>
          <cell r="E17" t="str">
            <v>CNHT-</v>
          </cell>
          <cell r="F17" t="str">
            <v>1M-</v>
          </cell>
          <cell r="H17" t="str">
            <v>TO</v>
          </cell>
          <cell r="I17" t="str">
            <v>BLOCK-</v>
          </cell>
          <cell r="K17" t="str">
            <v xml:space="preserve">Cáp ngầm hạ thế </v>
          </cell>
          <cell r="L17" t="str">
            <v xml:space="preserve">1 mạch,  </v>
          </cell>
          <cell r="M17" t="str">
            <v/>
          </cell>
          <cell r="N17" t="str">
            <v xml:space="preserve">trong ống, </v>
          </cell>
          <cell r="O17" t="str">
            <v>m</v>
          </cell>
          <cell r="P17">
            <v>1</v>
          </cell>
          <cell r="Q17">
            <v>0.63</v>
          </cell>
          <cell r="R17">
            <v>0.88500000000000001</v>
          </cell>
          <cell r="S17">
            <v>188380.78971199057</v>
          </cell>
          <cell r="T17">
            <v>209840.67782142721</v>
          </cell>
          <cell r="U17">
            <v>0</v>
          </cell>
          <cell r="V17">
            <v>188380.78971199057</v>
          </cell>
          <cell r="W17">
            <v>132199.62702749914</v>
          </cell>
          <cell r="X17">
            <v>0</v>
          </cell>
        </row>
        <row r="18">
          <cell r="B18" t="str">
            <v>C0,4.050.1.O.H</v>
          </cell>
          <cell r="C18" t="str">
            <v xml:space="preserve">Cáp ngầm hạ thế 1 mạch,  trong ống, </v>
          </cell>
          <cell r="D18" t="str">
            <v>CNHT-1M-TO</v>
          </cell>
          <cell r="E18" t="str">
            <v>CNHT-</v>
          </cell>
          <cell r="F18" t="str">
            <v>1M-</v>
          </cell>
          <cell r="H18" t="str">
            <v>TO</v>
          </cell>
          <cell r="I18" t="str">
            <v>BLOCK-</v>
          </cell>
          <cell r="J18" t="str">
            <v>ASP-</v>
          </cell>
          <cell r="K18" t="str">
            <v xml:space="preserve">Cáp ngầm hạ thế </v>
          </cell>
          <cell r="L18" t="str">
            <v xml:space="preserve">1 mạch,  </v>
          </cell>
          <cell r="M18" t="str">
            <v/>
          </cell>
          <cell r="N18" t="str">
            <v xml:space="preserve">trong ống, </v>
          </cell>
          <cell r="O18" t="str">
            <v>m</v>
          </cell>
          <cell r="P18">
            <v>1</v>
          </cell>
          <cell r="Q18">
            <v>0.63</v>
          </cell>
          <cell r="R18">
            <v>0.88500000000000001</v>
          </cell>
          <cell r="S18">
            <v>188380.78971199057</v>
          </cell>
          <cell r="T18">
            <v>209840.67782142721</v>
          </cell>
          <cell r="U18">
            <v>1155293.8453163132</v>
          </cell>
          <cell r="V18">
            <v>188380.78971199057</v>
          </cell>
          <cell r="W18">
            <v>132199.62702749914</v>
          </cell>
          <cell r="X18">
            <v>1022435.0531049372</v>
          </cell>
        </row>
        <row r="19">
          <cell r="B19" t="str">
            <v>C0,4.240.1.O.B</v>
          </cell>
          <cell r="C19" t="str">
            <v xml:space="preserve">Cáp ngầm hạ thế 1 mạch,  trong ống, </v>
          </cell>
          <cell r="D19" t="str">
            <v>CNHT-1M-TO</v>
          </cell>
          <cell r="E19" t="str">
            <v>CNHT-</v>
          </cell>
          <cell r="F19" t="str">
            <v>1M-</v>
          </cell>
          <cell r="H19" t="str">
            <v>TO</v>
          </cell>
          <cell r="I19" t="str">
            <v>BLOCK-</v>
          </cell>
          <cell r="K19" t="str">
            <v xml:space="preserve">Cáp ngầm hạ thế </v>
          </cell>
          <cell r="L19" t="str">
            <v xml:space="preserve">1 mạch,  </v>
          </cell>
          <cell r="M19" t="str">
            <v/>
          </cell>
          <cell r="N19" t="str">
            <v xml:space="preserve">trong ống, </v>
          </cell>
          <cell r="O19" t="str">
            <v>m</v>
          </cell>
          <cell r="P19">
            <v>1</v>
          </cell>
          <cell r="Q19">
            <v>0.63</v>
          </cell>
          <cell r="R19">
            <v>0.88500000000000001</v>
          </cell>
          <cell r="S19">
            <v>188380.78971199057</v>
          </cell>
          <cell r="T19">
            <v>209840.67782142721</v>
          </cell>
          <cell r="U19">
            <v>0</v>
          </cell>
          <cell r="V19">
            <v>188380.78971199057</v>
          </cell>
          <cell r="W19">
            <v>132199.62702749914</v>
          </cell>
          <cell r="X19">
            <v>0</v>
          </cell>
        </row>
        <row r="20">
          <cell r="B20" t="str">
            <v>C0,4.240.1.O.H</v>
          </cell>
          <cell r="C20" t="str">
            <v xml:space="preserve">Cáp ngầm hạ thế 1 mạch,  trong ống, </v>
          </cell>
          <cell r="D20" t="str">
            <v>CNHT-1M-TO</v>
          </cell>
          <cell r="E20" t="str">
            <v>CNHT-</v>
          </cell>
          <cell r="F20" t="str">
            <v>1M-</v>
          </cell>
          <cell r="H20" t="str">
            <v>TO</v>
          </cell>
          <cell r="I20" t="str">
            <v>BLOCK-</v>
          </cell>
          <cell r="J20" t="str">
            <v>ASP-</v>
          </cell>
          <cell r="K20" t="str">
            <v xml:space="preserve">Cáp ngầm hạ thế </v>
          </cell>
          <cell r="L20" t="str">
            <v xml:space="preserve">1 mạch,  </v>
          </cell>
          <cell r="M20" t="str">
            <v/>
          </cell>
          <cell r="N20" t="str">
            <v xml:space="preserve">trong ống, </v>
          </cell>
          <cell r="O20" t="str">
            <v>m</v>
          </cell>
          <cell r="P20">
            <v>1</v>
          </cell>
          <cell r="Q20">
            <v>0.63</v>
          </cell>
          <cell r="R20">
            <v>0.88500000000000001</v>
          </cell>
          <cell r="S20">
            <v>188380.78971199057</v>
          </cell>
          <cell r="T20">
            <v>209840.67782142721</v>
          </cell>
          <cell r="U20">
            <v>1155293.8453163132</v>
          </cell>
          <cell r="V20">
            <v>188380.78971199057</v>
          </cell>
          <cell r="W20">
            <v>132199.62702749914</v>
          </cell>
          <cell r="X20">
            <v>1022435.0531049372</v>
          </cell>
        </row>
        <row r="21">
          <cell r="B21" t="str">
            <v>C0,4.240.2.O.B</v>
          </cell>
          <cell r="C21" t="str">
            <v xml:space="preserve">Cáp ngầm hạ thế 2 mạch,  trong ống, </v>
          </cell>
          <cell r="D21" t="str">
            <v>CNHT-2M-TO</v>
          </cell>
          <cell r="E21" t="str">
            <v>CNHT-</v>
          </cell>
          <cell r="F21" t="str">
            <v>2M-</v>
          </cell>
          <cell r="H21" t="str">
            <v>TO</v>
          </cell>
          <cell r="I21" t="str">
            <v>BLOCK-</v>
          </cell>
          <cell r="K21" t="str">
            <v xml:space="preserve">Cáp ngầm hạ thế </v>
          </cell>
          <cell r="L21" t="str">
            <v xml:space="preserve">2 mạch,  </v>
          </cell>
          <cell r="M21" t="str">
            <v/>
          </cell>
          <cell r="N21" t="str">
            <v xml:space="preserve">trong ống, </v>
          </cell>
          <cell r="O21" t="str">
            <v>m</v>
          </cell>
          <cell r="P21">
            <v>1</v>
          </cell>
          <cell r="Q21">
            <v>0.78</v>
          </cell>
          <cell r="R21">
            <v>1.0349999999999999</v>
          </cell>
          <cell r="S21">
            <v>270681.70084494725</v>
          </cell>
          <cell r="T21">
            <v>209840.67782142721</v>
          </cell>
          <cell r="U21">
            <v>0</v>
          </cell>
          <cell r="V21">
            <v>270681.70084494725</v>
          </cell>
          <cell r="W21">
            <v>163675.72870071323</v>
          </cell>
          <cell r="X21">
            <v>0</v>
          </cell>
        </row>
        <row r="22">
          <cell r="B22" t="str">
            <v>C0,4.240.2.O.H</v>
          </cell>
          <cell r="C22" t="str">
            <v xml:space="preserve">Cáp ngầm hạ thế 2 mạch,  trong ống, </v>
          </cell>
          <cell r="D22" t="str">
            <v>CNHT-2M-TO</v>
          </cell>
          <cell r="E22" t="str">
            <v>CNHT-</v>
          </cell>
          <cell r="F22" t="str">
            <v>2M-</v>
          </cell>
          <cell r="H22" t="str">
            <v>TO</v>
          </cell>
          <cell r="I22" t="str">
            <v>BLOCK-</v>
          </cell>
          <cell r="J22" t="str">
            <v>ASP-</v>
          </cell>
          <cell r="K22" t="str">
            <v xml:space="preserve">Cáp ngầm hạ thế </v>
          </cell>
          <cell r="L22" t="str">
            <v xml:space="preserve">2 mạch,  </v>
          </cell>
          <cell r="M22" t="str">
            <v/>
          </cell>
          <cell r="N22" t="str">
            <v xml:space="preserve">trong ống, </v>
          </cell>
          <cell r="O22" t="str">
            <v>m</v>
          </cell>
          <cell r="P22">
            <v>1</v>
          </cell>
          <cell r="Q22">
            <v>0.78</v>
          </cell>
          <cell r="R22">
            <v>1.0349999999999999</v>
          </cell>
          <cell r="S22">
            <v>270681.70084494725</v>
          </cell>
          <cell r="T22">
            <v>209840.67782142721</v>
          </cell>
          <cell r="U22">
            <v>1155293.8453163132</v>
          </cell>
          <cell r="V22">
            <v>270681.70084494725</v>
          </cell>
          <cell r="W22">
            <v>163675.72870071323</v>
          </cell>
          <cell r="X22">
            <v>1195729.129902384</v>
          </cell>
        </row>
        <row r="23">
          <cell r="B23" t="str">
            <v>C0,4.240.4.O.B</v>
          </cell>
          <cell r="C23" t="str">
            <v xml:space="preserve">Cáp ngầm hạ thế 4 mạch,  trong ống, </v>
          </cell>
          <cell r="D23" t="str">
            <v>CNHT-4M-TO</v>
          </cell>
          <cell r="E23" t="str">
            <v>CNHT-</v>
          </cell>
          <cell r="F23" t="str">
            <v>4M-</v>
          </cell>
          <cell r="H23" t="str">
            <v>TO</v>
          </cell>
          <cell r="I23" t="str">
            <v>BLOCK-</v>
          </cell>
          <cell r="K23" t="str">
            <v xml:space="preserve">Cáp ngầm hạ thế </v>
          </cell>
          <cell r="L23" t="str">
            <v xml:space="preserve">4 mạch,  </v>
          </cell>
          <cell r="M23" t="str">
            <v/>
          </cell>
          <cell r="N23" t="str">
            <v xml:space="preserve">trong ống, </v>
          </cell>
          <cell r="O23" t="str">
            <v>m</v>
          </cell>
          <cell r="P23">
            <v>1</v>
          </cell>
          <cell r="Q23">
            <v>0.85499999999999998</v>
          </cell>
          <cell r="R23">
            <v>1.1100000000000001</v>
          </cell>
          <cell r="S23">
            <v>329986.54778182408</v>
          </cell>
          <cell r="T23">
            <v>209840.67782142721</v>
          </cell>
          <cell r="U23">
            <v>0</v>
          </cell>
          <cell r="V23">
            <v>329986.54778182408</v>
          </cell>
          <cell r="W23">
            <v>179413.77953732025</v>
          </cell>
          <cell r="X23">
            <v>0</v>
          </cell>
        </row>
        <row r="24">
          <cell r="B24" t="str">
            <v>C0,4.240.4.O.H</v>
          </cell>
          <cell r="C24" t="str">
            <v xml:space="preserve">Cáp ngầm hạ thế 4 mạch,  trong ống, </v>
          </cell>
          <cell r="D24" t="str">
            <v>CNHT-4M-TO</v>
          </cell>
          <cell r="E24" t="str">
            <v>CNHT-</v>
          </cell>
          <cell r="F24" t="str">
            <v>4M-</v>
          </cell>
          <cell r="H24" t="str">
            <v>TO</v>
          </cell>
          <cell r="I24" t="str">
            <v>BLOCK-</v>
          </cell>
          <cell r="J24" t="str">
            <v>ASP-</v>
          </cell>
          <cell r="K24" t="str">
            <v xml:space="preserve">Cáp ngầm hạ thế </v>
          </cell>
          <cell r="L24" t="str">
            <v xml:space="preserve">4 mạch,  </v>
          </cell>
          <cell r="M24" t="str">
            <v/>
          </cell>
          <cell r="N24" t="str">
            <v xml:space="preserve">trong ống, </v>
          </cell>
          <cell r="O24" t="str">
            <v>m</v>
          </cell>
          <cell r="P24">
            <v>1</v>
          </cell>
          <cell r="Q24">
            <v>0.85499999999999998</v>
          </cell>
          <cell r="R24">
            <v>1.1100000000000001</v>
          </cell>
          <cell r="S24">
            <v>329986.54778182408</v>
          </cell>
          <cell r="T24">
            <v>209840.67782142721</v>
          </cell>
          <cell r="U24">
            <v>1155293.8453163132</v>
          </cell>
          <cell r="V24">
            <v>329986.54778182408</v>
          </cell>
          <cell r="W24">
            <v>179413.77953732025</v>
          </cell>
          <cell r="X24">
            <v>1282376.1683011078</v>
          </cell>
        </row>
        <row r="25">
          <cell r="B25">
            <v>3</v>
          </cell>
        </row>
        <row r="26">
          <cell r="B26" t="str">
            <v>C022.050.1.Đ.B</v>
          </cell>
          <cell r="C26" t="str">
            <v xml:space="preserve">Cáp ngầm trung thế 22kV 1 mạch,  chôn trực tiếp trong đất,  </v>
          </cell>
          <cell r="D26" t="str">
            <v>CN22-1M-TT</v>
          </cell>
          <cell r="E26" t="str">
            <v>CN22-</v>
          </cell>
          <cell r="F26" t="str">
            <v>1M-</v>
          </cell>
          <cell r="H26" t="str">
            <v>TT</v>
          </cell>
          <cell r="I26" t="str">
            <v>BLOCK-</v>
          </cell>
          <cell r="K26" t="str">
            <v xml:space="preserve">Cáp ngầm trung thế 22kV </v>
          </cell>
          <cell r="L26" t="str">
            <v xml:space="preserve">1 mạch,  </v>
          </cell>
          <cell r="M26" t="str">
            <v/>
          </cell>
          <cell r="N26" t="str">
            <v xml:space="preserve">chôn trực tiếp trong đất,  </v>
          </cell>
          <cell r="O26" t="str">
            <v>m</v>
          </cell>
          <cell r="P26">
            <v>1</v>
          </cell>
          <cell r="Q26">
            <v>0.68</v>
          </cell>
          <cell r="R26">
            <v>0.93500000000000005</v>
          </cell>
          <cell r="S26">
            <v>211104.655319276</v>
          </cell>
          <cell r="T26">
            <v>209840.67782142721</v>
          </cell>
          <cell r="U26">
            <v>0</v>
          </cell>
          <cell r="V26">
            <v>211104.655319276</v>
          </cell>
          <cell r="W26">
            <v>142691.6609185705</v>
          </cell>
          <cell r="X26">
            <v>0</v>
          </cell>
        </row>
        <row r="27">
          <cell r="B27" t="str">
            <v>C022.050.1.Đ.A</v>
          </cell>
          <cell r="C27" t="str">
            <v xml:space="preserve">Cáp ngầm trung thế 22kV 1 mạch,  chôn trực tiếp trong đất,  </v>
          </cell>
          <cell r="D27" t="str">
            <v>CN22-1M-TT</v>
          </cell>
          <cell r="E27" t="str">
            <v>CN22-</v>
          </cell>
          <cell r="F27" t="str">
            <v>1M-</v>
          </cell>
          <cell r="H27" t="str">
            <v>TT</v>
          </cell>
          <cell r="J27" t="str">
            <v>ASP-</v>
          </cell>
          <cell r="K27" t="str">
            <v xml:space="preserve">Cáp ngầm trung thế 22kV </v>
          </cell>
          <cell r="L27" t="str">
            <v xml:space="preserve">1 mạch,  </v>
          </cell>
          <cell r="M27" t="str">
            <v/>
          </cell>
          <cell r="N27" t="str">
            <v xml:space="preserve">chôn trực tiếp trong đất,  </v>
          </cell>
          <cell r="O27" t="str">
            <v>m</v>
          </cell>
          <cell r="P27">
            <v>1</v>
          </cell>
          <cell r="Q27">
            <v>0.68</v>
          </cell>
          <cell r="R27">
            <v>0.93500000000000005</v>
          </cell>
          <cell r="S27">
            <v>211104.655319276</v>
          </cell>
          <cell r="T27">
            <v>0</v>
          </cell>
          <cell r="U27">
            <v>1155293.8453163132</v>
          </cell>
          <cell r="V27">
            <v>211104.655319276</v>
          </cell>
          <cell r="W27">
            <v>0</v>
          </cell>
          <cell r="X27">
            <v>1080199.7453707529</v>
          </cell>
        </row>
        <row r="28">
          <cell r="B28" t="str">
            <v>C022.050.1.Đ.H</v>
          </cell>
          <cell r="C28" t="str">
            <v xml:space="preserve">Cáp ngầm trung thế 22kV 1 mạch,  chôn trực tiếp trong đất,  </v>
          </cell>
          <cell r="D28" t="str">
            <v>CN22-1M-TT</v>
          </cell>
          <cell r="E28" t="str">
            <v>CN22-</v>
          </cell>
          <cell r="F28" t="str">
            <v>1M-</v>
          </cell>
          <cell r="H28" t="str">
            <v>TT</v>
          </cell>
          <cell r="I28" t="str">
            <v>BLOCK-</v>
          </cell>
          <cell r="J28" t="str">
            <v>ASP-</v>
          </cell>
          <cell r="K28" t="str">
            <v xml:space="preserve">Cáp ngầm trung thế 22kV </v>
          </cell>
          <cell r="L28" t="str">
            <v xml:space="preserve">1 mạch,  </v>
          </cell>
          <cell r="M28" t="str">
            <v/>
          </cell>
          <cell r="N28" t="str">
            <v xml:space="preserve">chôn trực tiếp trong đất,  </v>
          </cell>
          <cell r="O28" t="str">
            <v>m</v>
          </cell>
          <cell r="P28">
            <v>1</v>
          </cell>
          <cell r="Q28">
            <v>0.68</v>
          </cell>
          <cell r="R28">
            <v>0.93500000000000005</v>
          </cell>
          <cell r="S28">
            <v>211104.655319276</v>
          </cell>
          <cell r="T28">
            <v>209840.67782142721</v>
          </cell>
          <cell r="U28">
            <v>1155293.8453163132</v>
          </cell>
          <cell r="V28">
            <v>211104.655319276</v>
          </cell>
          <cell r="W28">
            <v>142691.6609185705</v>
          </cell>
          <cell r="X28">
            <v>1080199.7453707529</v>
          </cell>
        </row>
        <row r="29">
          <cell r="B29" t="str">
            <v>C022.240.1.Đ.B</v>
          </cell>
          <cell r="C29" t="str">
            <v xml:space="preserve">Cáp ngầm trung thế 22kV 1 mạch,  chôn trực tiếp trong đất,  </v>
          </cell>
          <cell r="D29" t="str">
            <v>CN22-1M-TT</v>
          </cell>
          <cell r="E29" t="str">
            <v>CN22-</v>
          </cell>
          <cell r="F29" t="str">
            <v>1M-</v>
          </cell>
          <cell r="H29" t="str">
            <v>TT</v>
          </cell>
          <cell r="I29" t="str">
            <v>BLOCK-</v>
          </cell>
          <cell r="K29" t="str">
            <v xml:space="preserve">Cáp ngầm trung thế 22kV </v>
          </cell>
          <cell r="L29" t="str">
            <v xml:space="preserve">1 mạch,  </v>
          </cell>
          <cell r="M29" t="str">
            <v/>
          </cell>
          <cell r="N29" t="str">
            <v xml:space="preserve">chôn trực tiếp trong đất,  </v>
          </cell>
          <cell r="O29" t="str">
            <v>m</v>
          </cell>
          <cell r="P29">
            <v>1</v>
          </cell>
          <cell r="Q29">
            <v>0.68</v>
          </cell>
          <cell r="R29">
            <v>0.93500000000000005</v>
          </cell>
          <cell r="S29">
            <v>211104.655319276</v>
          </cell>
          <cell r="T29">
            <v>209840.67782142721</v>
          </cell>
          <cell r="U29">
            <v>0</v>
          </cell>
          <cell r="V29">
            <v>211104.655319276</v>
          </cell>
          <cell r="W29">
            <v>142691.6609185705</v>
          </cell>
          <cell r="X29">
            <v>0</v>
          </cell>
        </row>
        <row r="30">
          <cell r="B30" t="str">
            <v>C022.240.1.Đ.A</v>
          </cell>
          <cell r="C30" t="str">
            <v xml:space="preserve">Cáp ngầm trung thế 22kV 1 mạch,  chôn trực tiếp trong đất,  </v>
          </cell>
          <cell r="D30" t="str">
            <v>CN22-1M-TT</v>
          </cell>
          <cell r="E30" t="str">
            <v>CN22-</v>
          </cell>
          <cell r="F30" t="str">
            <v>1M-</v>
          </cell>
          <cell r="H30" t="str">
            <v>TT</v>
          </cell>
          <cell r="J30" t="str">
            <v>ASP-</v>
          </cell>
          <cell r="K30" t="str">
            <v xml:space="preserve">Cáp ngầm trung thế 22kV </v>
          </cell>
          <cell r="L30" t="str">
            <v xml:space="preserve">1 mạch,  </v>
          </cell>
          <cell r="M30" t="str">
            <v/>
          </cell>
          <cell r="N30" t="str">
            <v xml:space="preserve">chôn trực tiếp trong đất,  </v>
          </cell>
          <cell r="O30" t="str">
            <v>m</v>
          </cell>
          <cell r="P30">
            <v>1</v>
          </cell>
          <cell r="Q30">
            <v>0.68</v>
          </cell>
          <cell r="R30">
            <v>0.93500000000000005</v>
          </cell>
          <cell r="S30">
            <v>211104.655319276</v>
          </cell>
          <cell r="T30">
            <v>0</v>
          </cell>
          <cell r="U30">
            <v>1155293.8453163132</v>
          </cell>
          <cell r="V30">
            <v>211104.655319276</v>
          </cell>
          <cell r="W30">
            <v>0</v>
          </cell>
          <cell r="X30">
            <v>1080199.7453707529</v>
          </cell>
        </row>
        <row r="31">
          <cell r="B31" t="str">
            <v>C022.240.1.Đ.H</v>
          </cell>
          <cell r="C31" t="str">
            <v xml:space="preserve">Cáp ngầm trung thế 22kV 1 mạch,  chôn trực tiếp trong đất,  </v>
          </cell>
          <cell r="D31" t="str">
            <v>CN22-1M-TT</v>
          </cell>
          <cell r="E31" t="str">
            <v>CN22-</v>
          </cell>
          <cell r="F31" t="str">
            <v>1M-</v>
          </cell>
          <cell r="H31" t="str">
            <v>TT</v>
          </cell>
          <cell r="I31" t="str">
            <v>BLOCK-</v>
          </cell>
          <cell r="J31" t="str">
            <v>ASP-</v>
          </cell>
          <cell r="K31" t="str">
            <v xml:space="preserve">Cáp ngầm trung thế 22kV </v>
          </cell>
          <cell r="L31" t="str">
            <v xml:space="preserve">1 mạch,  </v>
          </cell>
          <cell r="M31" t="str">
            <v/>
          </cell>
          <cell r="N31" t="str">
            <v xml:space="preserve">chôn trực tiếp trong đất,  </v>
          </cell>
          <cell r="O31" t="str">
            <v>m</v>
          </cell>
          <cell r="P31">
            <v>1</v>
          </cell>
          <cell r="Q31">
            <v>0.68</v>
          </cell>
          <cell r="R31">
            <v>0.93500000000000005</v>
          </cell>
          <cell r="S31">
            <v>211104.655319276</v>
          </cell>
          <cell r="T31">
            <v>209840.67782142721</v>
          </cell>
          <cell r="U31">
            <v>1155293.8453163132</v>
          </cell>
          <cell r="V31">
            <v>211104.655319276</v>
          </cell>
          <cell r="W31">
            <v>142691.6609185705</v>
          </cell>
          <cell r="X31">
            <v>1080199.7453707529</v>
          </cell>
        </row>
        <row r="32">
          <cell r="B32" t="str">
            <v>C022.240.2.Đ.B</v>
          </cell>
          <cell r="C32" t="str">
            <v xml:space="preserve">Cáp ngầm trung thế 22kV 2 mạch,  chôn trực tiếp trong đất,  </v>
          </cell>
          <cell r="D32" t="str">
            <v>CN22-2M-TT</v>
          </cell>
          <cell r="E32" t="str">
            <v>CN22-</v>
          </cell>
          <cell r="F32" t="str">
            <v>2M-</v>
          </cell>
          <cell r="H32" t="str">
            <v>TT</v>
          </cell>
          <cell r="I32" t="str">
            <v>BLOCK-</v>
          </cell>
          <cell r="K32" t="str">
            <v xml:space="preserve">Cáp ngầm trung thế 22kV </v>
          </cell>
          <cell r="L32" t="str">
            <v xml:space="preserve">2 mạch,  </v>
          </cell>
          <cell r="M32" t="str">
            <v/>
          </cell>
          <cell r="N32" t="str">
            <v xml:space="preserve">chôn trực tiếp trong đất,  </v>
          </cell>
          <cell r="O32" t="str">
            <v>m</v>
          </cell>
          <cell r="P32">
            <v>1</v>
          </cell>
          <cell r="Q32">
            <v>1.03</v>
          </cell>
          <cell r="R32">
            <v>1.2849999999999999</v>
          </cell>
          <cell r="S32">
            <v>376226.45994173014</v>
          </cell>
          <cell r="T32">
            <v>209840.67782142721</v>
          </cell>
          <cell r="U32">
            <v>0</v>
          </cell>
          <cell r="V32">
            <v>376226.45994173014</v>
          </cell>
          <cell r="W32">
            <v>216135.89815607003</v>
          </cell>
          <cell r="X32">
            <v>0</v>
          </cell>
        </row>
        <row r="33">
          <cell r="B33" t="str">
            <v>C022.240.2.Đ.A</v>
          </cell>
          <cell r="C33" t="str">
            <v xml:space="preserve">Cáp ngầm trung thế 22kV 2 mạch,  chôn trực tiếp trong đất,  </v>
          </cell>
          <cell r="D33" t="str">
            <v>CN22-2M-TT</v>
          </cell>
          <cell r="E33" t="str">
            <v>CN22-</v>
          </cell>
          <cell r="F33" t="str">
            <v>2M-</v>
          </cell>
          <cell r="H33" t="str">
            <v>TT</v>
          </cell>
          <cell r="J33" t="str">
            <v>ASP-</v>
          </cell>
          <cell r="K33" t="str">
            <v xml:space="preserve">Cáp ngầm trung thế 22kV </v>
          </cell>
          <cell r="L33" t="str">
            <v xml:space="preserve">2 mạch,  </v>
          </cell>
          <cell r="M33" t="str">
            <v/>
          </cell>
          <cell r="N33" t="str">
            <v xml:space="preserve">chôn trực tiếp trong đất,  </v>
          </cell>
          <cell r="O33" t="str">
            <v>m</v>
          </cell>
          <cell r="P33">
            <v>1</v>
          </cell>
          <cell r="Q33">
            <v>1.03</v>
          </cell>
          <cell r="R33">
            <v>1.2849999999999999</v>
          </cell>
          <cell r="S33">
            <v>376226.45994173014</v>
          </cell>
          <cell r="T33">
            <v>0</v>
          </cell>
          <cell r="U33">
            <v>1155293.8453163132</v>
          </cell>
          <cell r="V33">
            <v>376226.45994173014</v>
          </cell>
          <cell r="W33">
            <v>0</v>
          </cell>
          <cell r="X33">
            <v>1484552.5912314623</v>
          </cell>
        </row>
        <row r="34">
          <cell r="B34" t="str">
            <v>C022.240.2.Đ.H</v>
          </cell>
          <cell r="C34" t="str">
            <v xml:space="preserve">Cáp ngầm trung thế 22kV 2 mạch,  chôn trực tiếp trong đất,  </v>
          </cell>
          <cell r="D34" t="str">
            <v>CN22-2M-TT</v>
          </cell>
          <cell r="E34" t="str">
            <v>CN22-</v>
          </cell>
          <cell r="F34" t="str">
            <v>2M-</v>
          </cell>
          <cell r="H34" t="str">
            <v>TT</v>
          </cell>
          <cell r="I34" t="str">
            <v>BLOCK-</v>
          </cell>
          <cell r="J34" t="str">
            <v>ASP-</v>
          </cell>
          <cell r="K34" t="str">
            <v xml:space="preserve">Cáp ngầm trung thế 22kV </v>
          </cell>
          <cell r="L34" t="str">
            <v xml:space="preserve">2 mạch,  </v>
          </cell>
          <cell r="M34" t="str">
            <v/>
          </cell>
          <cell r="N34" t="str">
            <v xml:space="preserve">chôn trực tiếp trong đất,  </v>
          </cell>
          <cell r="O34" t="str">
            <v>m</v>
          </cell>
          <cell r="P34">
            <v>1</v>
          </cell>
          <cell r="Q34">
            <v>1.03</v>
          </cell>
          <cell r="R34">
            <v>1.2849999999999999</v>
          </cell>
          <cell r="S34">
            <v>376226.45994173014</v>
          </cell>
          <cell r="T34">
            <v>209840.67782142721</v>
          </cell>
          <cell r="U34">
            <v>1155293.8453163132</v>
          </cell>
          <cell r="V34">
            <v>376226.45994173014</v>
          </cell>
          <cell r="W34">
            <v>216135.89815607003</v>
          </cell>
          <cell r="X34">
            <v>1484552.5912314623</v>
          </cell>
        </row>
        <row r="35">
          <cell r="B35" t="str">
            <v>C022.240.4.Đ.B</v>
          </cell>
          <cell r="C35" t="str">
            <v xml:space="preserve">Cáp ngầm trung thế 22kV 4 mạch,  chôn trực tiếp trong đất,  </v>
          </cell>
          <cell r="D35" t="str">
            <v>CN22-4M-TT</v>
          </cell>
          <cell r="E35" t="str">
            <v>CN22-</v>
          </cell>
          <cell r="F35" t="str">
            <v>4M-</v>
          </cell>
          <cell r="H35" t="str">
            <v>TT</v>
          </cell>
          <cell r="I35" t="str">
            <v>BLOCK-</v>
          </cell>
          <cell r="K35" t="str">
            <v xml:space="preserve">Cáp ngầm trung thế 22kV </v>
          </cell>
          <cell r="L35" t="str">
            <v xml:space="preserve">4 mạch,  </v>
          </cell>
          <cell r="M35" t="str">
            <v/>
          </cell>
          <cell r="N35" t="str">
            <v xml:space="preserve">chôn trực tiếp trong đất,  </v>
          </cell>
          <cell r="O35" t="str">
            <v>m</v>
          </cell>
          <cell r="P35">
            <v>1</v>
          </cell>
          <cell r="Q35">
            <v>1.76</v>
          </cell>
          <cell r="R35">
            <v>2.27</v>
          </cell>
          <cell r="S35">
            <v>756076.96247674606</v>
          </cell>
          <cell r="T35">
            <v>209840.67782142721</v>
          </cell>
          <cell r="U35">
            <v>0</v>
          </cell>
          <cell r="V35">
            <v>756076.96247674606</v>
          </cell>
          <cell r="W35">
            <v>369319.5929657119</v>
          </cell>
          <cell r="X35">
            <v>0</v>
          </cell>
        </row>
        <row r="36">
          <cell r="B36" t="str">
            <v>C022.240.4.Đ.A</v>
          </cell>
          <cell r="C36" t="str">
            <v xml:space="preserve">Cáp ngầm trung thế 22kV 4 mạch,  chôn trực tiếp trong đất,  </v>
          </cell>
          <cell r="D36" t="str">
            <v>CN22-4M-TT</v>
          </cell>
          <cell r="E36" t="str">
            <v>CN22-</v>
          </cell>
          <cell r="F36" t="str">
            <v>4M-</v>
          </cell>
          <cell r="H36" t="str">
            <v>TT</v>
          </cell>
          <cell r="J36" t="str">
            <v>ASP-</v>
          </cell>
          <cell r="K36" t="str">
            <v xml:space="preserve">Cáp ngầm trung thế 22kV </v>
          </cell>
          <cell r="L36" t="str">
            <v xml:space="preserve">4 mạch,  </v>
          </cell>
          <cell r="M36" t="str">
            <v/>
          </cell>
          <cell r="N36" t="str">
            <v xml:space="preserve">chôn trực tiếp trong đất,  </v>
          </cell>
          <cell r="O36" t="str">
            <v>m</v>
          </cell>
          <cell r="P36">
            <v>1</v>
          </cell>
          <cell r="Q36">
            <v>1.76</v>
          </cell>
          <cell r="R36">
            <v>2.27</v>
          </cell>
          <cell r="S36">
            <v>756076.96247674606</v>
          </cell>
          <cell r="T36">
            <v>0</v>
          </cell>
          <cell r="U36">
            <v>1155293.8453163132</v>
          </cell>
          <cell r="V36">
            <v>756076.96247674606</v>
          </cell>
          <cell r="W36">
            <v>0</v>
          </cell>
          <cell r="X36">
            <v>2622517.0288680312</v>
          </cell>
        </row>
        <row r="37">
          <cell r="B37" t="str">
            <v>C022.240.4.Đ.H</v>
          </cell>
          <cell r="C37" t="str">
            <v xml:space="preserve">Cáp ngầm trung thế 22kV 4 mạch,  chôn trực tiếp trong đất,  </v>
          </cell>
          <cell r="D37" t="str">
            <v>CN22-4M-TT</v>
          </cell>
          <cell r="E37" t="str">
            <v>CN22-</v>
          </cell>
          <cell r="F37" t="str">
            <v>4M-</v>
          </cell>
          <cell r="H37" t="str">
            <v>TT</v>
          </cell>
          <cell r="I37" t="str">
            <v>BLOCK-</v>
          </cell>
          <cell r="J37" t="str">
            <v>ASP-</v>
          </cell>
          <cell r="K37" t="str">
            <v xml:space="preserve">Cáp ngầm trung thế 22kV </v>
          </cell>
          <cell r="L37" t="str">
            <v xml:space="preserve">4 mạch,  </v>
          </cell>
          <cell r="M37" t="str">
            <v/>
          </cell>
          <cell r="N37" t="str">
            <v xml:space="preserve">chôn trực tiếp trong đất,  </v>
          </cell>
          <cell r="O37" t="str">
            <v>m</v>
          </cell>
          <cell r="P37">
            <v>1</v>
          </cell>
          <cell r="Q37">
            <v>1.76</v>
          </cell>
          <cell r="R37">
            <v>2.27</v>
          </cell>
          <cell r="S37">
            <v>756076.96247674606</v>
          </cell>
          <cell r="T37">
            <v>209840.67782142721</v>
          </cell>
          <cell r="U37">
            <v>1155293.8453163132</v>
          </cell>
          <cell r="V37">
            <v>756076.96247674606</v>
          </cell>
          <cell r="W37">
            <v>369319.5929657119</v>
          </cell>
          <cell r="X37">
            <v>2622517.0288680312</v>
          </cell>
        </row>
        <row r="38">
          <cell r="B38">
            <v>4</v>
          </cell>
        </row>
        <row r="39">
          <cell r="B39" t="str">
            <v>C022.050.1.O.B</v>
          </cell>
          <cell r="C39" t="str">
            <v xml:space="preserve">Cáp ngầm trung thế 22kV 1 mạch,  trong ống, </v>
          </cell>
          <cell r="D39" t="str">
            <v>CN22-1M-TO</v>
          </cell>
          <cell r="E39" t="str">
            <v>CN22-</v>
          </cell>
          <cell r="F39" t="str">
            <v>1M-</v>
          </cell>
          <cell r="H39" t="str">
            <v>TO</v>
          </cell>
          <cell r="I39" t="str">
            <v>BLOCK-</v>
          </cell>
          <cell r="K39" t="str">
            <v xml:space="preserve">Cáp ngầm trung thế 22kV </v>
          </cell>
          <cell r="L39" t="str">
            <v xml:space="preserve">1 mạch,  </v>
          </cell>
          <cell r="M39" t="str">
            <v/>
          </cell>
          <cell r="N39" t="str">
            <v xml:space="preserve">trong ống, </v>
          </cell>
          <cell r="O39" t="str">
            <v>m</v>
          </cell>
          <cell r="P39">
            <v>1</v>
          </cell>
          <cell r="Q39">
            <v>0.70499999999999996</v>
          </cell>
          <cell r="R39">
            <v>0.96</v>
          </cell>
          <cell r="S39">
            <v>221229.93236988003</v>
          </cell>
          <cell r="T39">
            <v>209840.67782142721</v>
          </cell>
          <cell r="U39">
            <v>0</v>
          </cell>
          <cell r="V39">
            <v>221229.93236988003</v>
          </cell>
          <cell r="W39">
            <v>147937.67786410617</v>
          </cell>
          <cell r="X39">
            <v>0</v>
          </cell>
        </row>
        <row r="40">
          <cell r="B40" t="str">
            <v>C022.050.1.O.A</v>
          </cell>
          <cell r="C40" t="str">
            <v xml:space="preserve">Cáp ngầm trung thế 22kV 1 mạch,  trong ống, </v>
          </cell>
          <cell r="D40" t="str">
            <v>CN22-1M-TO</v>
          </cell>
          <cell r="E40" t="str">
            <v>CN22-</v>
          </cell>
          <cell r="F40" t="str">
            <v>1M-</v>
          </cell>
          <cell r="H40" t="str">
            <v>TO</v>
          </cell>
          <cell r="J40" t="str">
            <v>ASP-</v>
          </cell>
          <cell r="K40" t="str">
            <v xml:space="preserve">Cáp ngầm trung thế 22kV </v>
          </cell>
          <cell r="L40" t="str">
            <v xml:space="preserve">1 mạch,  </v>
          </cell>
          <cell r="M40" t="str">
            <v/>
          </cell>
          <cell r="N40" t="str">
            <v xml:space="preserve">trong ống, </v>
          </cell>
          <cell r="O40" t="str">
            <v>m</v>
          </cell>
          <cell r="P40">
            <v>1</v>
          </cell>
          <cell r="Q40">
            <v>0.70499999999999996</v>
          </cell>
          <cell r="R40">
            <v>0.96</v>
          </cell>
          <cell r="S40">
            <v>221229.93236988003</v>
          </cell>
          <cell r="T40">
            <v>0</v>
          </cell>
          <cell r="U40">
            <v>1155293.8453163132</v>
          </cell>
          <cell r="V40">
            <v>221229.93236988003</v>
          </cell>
          <cell r="W40">
            <v>0</v>
          </cell>
          <cell r="X40">
            <v>1109082.0915036607</v>
          </cell>
        </row>
        <row r="41">
          <cell r="B41" t="str">
            <v>C022.050.1.O.H</v>
          </cell>
          <cell r="C41" t="str">
            <v xml:space="preserve">Cáp ngầm trung thế 22kV 1 mạch,  trong ống, </v>
          </cell>
          <cell r="D41" t="str">
            <v>CN22-1M-TO</v>
          </cell>
          <cell r="E41" t="str">
            <v>CN22-</v>
          </cell>
          <cell r="F41" t="str">
            <v>1M-</v>
          </cell>
          <cell r="H41" t="str">
            <v>TO</v>
          </cell>
          <cell r="I41" t="str">
            <v>BLOCK-</v>
          </cell>
          <cell r="J41" t="str">
            <v>ASP-</v>
          </cell>
          <cell r="K41" t="str">
            <v xml:space="preserve">Cáp ngầm trung thế 22kV </v>
          </cell>
          <cell r="L41" t="str">
            <v xml:space="preserve">1 mạch,  </v>
          </cell>
          <cell r="M41" t="str">
            <v/>
          </cell>
          <cell r="N41" t="str">
            <v xml:space="preserve">trong ống, </v>
          </cell>
          <cell r="O41" t="str">
            <v>m</v>
          </cell>
          <cell r="P41">
            <v>1</v>
          </cell>
          <cell r="Q41">
            <v>0.70499999999999996</v>
          </cell>
          <cell r="R41">
            <v>0.96</v>
          </cell>
          <cell r="S41">
            <v>221229.93236988003</v>
          </cell>
          <cell r="T41">
            <v>209840.67782142721</v>
          </cell>
          <cell r="U41">
            <v>1155293.8453163132</v>
          </cell>
          <cell r="V41">
            <v>221229.93236988003</v>
          </cell>
          <cell r="W41">
            <v>147937.67786410617</v>
          </cell>
          <cell r="X41">
            <v>1109082.0915036607</v>
          </cell>
        </row>
        <row r="42">
          <cell r="B42" t="str">
            <v>C022.240.1.O.B</v>
          </cell>
          <cell r="C42" t="str">
            <v xml:space="preserve">Cáp ngầm trung thế 22kV 1 mạch,  trong ống, </v>
          </cell>
          <cell r="D42" t="str">
            <v>CN22-1M-TO</v>
          </cell>
          <cell r="E42" t="str">
            <v>CN22-</v>
          </cell>
          <cell r="F42" t="str">
            <v>1M-</v>
          </cell>
          <cell r="H42" t="str">
            <v>TO</v>
          </cell>
          <cell r="I42" t="str">
            <v>BLOCK-</v>
          </cell>
          <cell r="K42" t="str">
            <v xml:space="preserve">Cáp ngầm trung thế 22kV </v>
          </cell>
          <cell r="L42" t="str">
            <v xml:space="preserve">1 mạch,  </v>
          </cell>
          <cell r="M42" t="str">
            <v/>
          </cell>
          <cell r="N42" t="str">
            <v xml:space="preserve">trong ống, </v>
          </cell>
          <cell r="O42" t="str">
            <v>m</v>
          </cell>
          <cell r="P42">
            <v>1</v>
          </cell>
          <cell r="Q42">
            <v>0.70499999999999996</v>
          </cell>
          <cell r="R42">
            <v>0.96</v>
          </cell>
          <cell r="S42">
            <v>221229.93236988003</v>
          </cell>
          <cell r="T42">
            <v>209840.67782142721</v>
          </cell>
          <cell r="U42">
            <v>0</v>
          </cell>
          <cell r="V42">
            <v>221229.93236988003</v>
          </cell>
          <cell r="W42">
            <v>147937.67786410617</v>
          </cell>
          <cell r="X42">
            <v>0</v>
          </cell>
        </row>
        <row r="43">
          <cell r="B43" t="str">
            <v>C022.240.1.O.A</v>
          </cell>
          <cell r="C43" t="str">
            <v xml:space="preserve">Cáp ngầm trung thế 22kV 1 mạch,  trong ống, </v>
          </cell>
          <cell r="D43" t="str">
            <v>CN22-1M-TO</v>
          </cell>
          <cell r="E43" t="str">
            <v>CN22-</v>
          </cell>
          <cell r="F43" t="str">
            <v>1M-</v>
          </cell>
          <cell r="H43" t="str">
            <v>TO</v>
          </cell>
          <cell r="J43" t="str">
            <v>ASP-</v>
          </cell>
          <cell r="K43" t="str">
            <v xml:space="preserve">Cáp ngầm trung thế 22kV </v>
          </cell>
          <cell r="L43" t="str">
            <v xml:space="preserve">1 mạch,  </v>
          </cell>
          <cell r="M43" t="str">
            <v/>
          </cell>
          <cell r="N43" t="str">
            <v xml:space="preserve">trong ống, </v>
          </cell>
          <cell r="O43" t="str">
            <v>m</v>
          </cell>
          <cell r="P43">
            <v>1</v>
          </cell>
          <cell r="Q43">
            <v>0.70499999999999996</v>
          </cell>
          <cell r="R43">
            <v>0.96</v>
          </cell>
          <cell r="S43">
            <v>221229.93236988003</v>
          </cell>
          <cell r="T43">
            <v>0</v>
          </cell>
          <cell r="U43">
            <v>1155293.8453163132</v>
          </cell>
          <cell r="V43">
            <v>221229.93236988003</v>
          </cell>
          <cell r="W43">
            <v>0</v>
          </cell>
          <cell r="X43">
            <v>1109082.0915036607</v>
          </cell>
        </row>
        <row r="44">
          <cell r="B44" t="str">
            <v>C022.240.1.O.H</v>
          </cell>
          <cell r="C44" t="str">
            <v xml:space="preserve">Cáp ngầm trung thế 22kV 1 mạch,  trong ống, </v>
          </cell>
          <cell r="D44" t="str">
            <v>CN22-1M-TO</v>
          </cell>
          <cell r="E44" t="str">
            <v>CN22-</v>
          </cell>
          <cell r="F44" t="str">
            <v>1M-</v>
          </cell>
          <cell r="H44" t="str">
            <v>TO</v>
          </cell>
          <cell r="I44" t="str">
            <v>BLOCK-</v>
          </cell>
          <cell r="J44" t="str">
            <v>ASP-</v>
          </cell>
          <cell r="K44" t="str">
            <v xml:space="preserve">Cáp ngầm trung thế 22kV </v>
          </cell>
          <cell r="L44" t="str">
            <v xml:space="preserve">1 mạch,  </v>
          </cell>
          <cell r="M44" t="str">
            <v/>
          </cell>
          <cell r="N44" t="str">
            <v xml:space="preserve">trong ống, </v>
          </cell>
          <cell r="O44" t="str">
            <v>m</v>
          </cell>
          <cell r="P44">
            <v>1</v>
          </cell>
          <cell r="Q44">
            <v>0.70499999999999996</v>
          </cell>
          <cell r="R44">
            <v>0.96</v>
          </cell>
          <cell r="S44">
            <v>221229.93236988003</v>
          </cell>
          <cell r="T44">
            <v>209840.67782142721</v>
          </cell>
          <cell r="U44">
            <v>1155293.8453163132</v>
          </cell>
          <cell r="V44">
            <v>221229.93236988003</v>
          </cell>
          <cell r="W44">
            <v>147937.67786410617</v>
          </cell>
          <cell r="X44">
            <v>1109082.0915036607</v>
          </cell>
        </row>
        <row r="45">
          <cell r="B45" t="str">
            <v>C022.240.2.O.B</v>
          </cell>
          <cell r="C45" t="str">
            <v xml:space="preserve">Cáp ngầm trung thế 22kV 2 mạch,  trong ống, </v>
          </cell>
          <cell r="D45" t="str">
            <v>CN22-2M-TO</v>
          </cell>
          <cell r="E45" t="str">
            <v>CN22-</v>
          </cell>
          <cell r="F45" t="str">
            <v>2M-</v>
          </cell>
          <cell r="H45" t="str">
            <v>TO</v>
          </cell>
          <cell r="I45" t="str">
            <v>BLOCK-</v>
          </cell>
          <cell r="K45" t="str">
            <v xml:space="preserve">Cáp ngầm trung thế 22kV </v>
          </cell>
          <cell r="L45" t="str">
            <v xml:space="preserve">2 mạch,  </v>
          </cell>
          <cell r="M45" t="str">
            <v/>
          </cell>
          <cell r="N45" t="str">
            <v xml:space="preserve">trong ống, </v>
          </cell>
          <cell r="O45" t="str">
            <v>m</v>
          </cell>
          <cell r="P45">
            <v>1</v>
          </cell>
          <cell r="Q45">
            <v>1.0549999999999999</v>
          </cell>
          <cell r="R45">
            <v>1.31</v>
          </cell>
          <cell r="S45">
            <v>387777.55580299901</v>
          </cell>
          <cell r="T45">
            <v>209840.67782142721</v>
          </cell>
          <cell r="U45">
            <v>0</v>
          </cell>
          <cell r="V45">
            <v>387777.55580299901</v>
          </cell>
          <cell r="W45">
            <v>221381.9151016057</v>
          </cell>
          <cell r="X45">
            <v>0</v>
          </cell>
        </row>
        <row r="46">
          <cell r="B46" t="str">
            <v>C022.240.2.O.A</v>
          </cell>
          <cell r="C46" t="str">
            <v xml:space="preserve">Cáp ngầm trung thế 22kV 2 mạch,  trong ống, </v>
          </cell>
          <cell r="D46" t="str">
            <v>CN22-2M-TO</v>
          </cell>
          <cell r="E46" t="str">
            <v>CN22-</v>
          </cell>
          <cell r="F46" t="str">
            <v>2M-</v>
          </cell>
          <cell r="H46" t="str">
            <v>TO</v>
          </cell>
          <cell r="J46" t="str">
            <v>ASP-</v>
          </cell>
          <cell r="K46" t="str">
            <v xml:space="preserve">Cáp ngầm trung thế 22kV </v>
          </cell>
          <cell r="L46" t="str">
            <v xml:space="preserve">2 mạch,  </v>
          </cell>
          <cell r="M46" t="str">
            <v/>
          </cell>
          <cell r="N46" t="str">
            <v xml:space="preserve">trong ống, </v>
          </cell>
          <cell r="O46" t="str">
            <v>m</v>
          </cell>
          <cell r="P46">
            <v>1</v>
          </cell>
          <cell r="Q46">
            <v>1.0549999999999999</v>
          </cell>
          <cell r="R46">
            <v>1.31</v>
          </cell>
          <cell r="S46">
            <v>387777.55580299901</v>
          </cell>
          <cell r="T46">
            <v>0</v>
          </cell>
          <cell r="U46">
            <v>1155293.8453163132</v>
          </cell>
          <cell r="V46">
            <v>387777.55580299901</v>
          </cell>
          <cell r="W46">
            <v>0</v>
          </cell>
          <cell r="X46">
            <v>1513434.9373643703</v>
          </cell>
        </row>
        <row r="47">
          <cell r="B47" t="str">
            <v>C022.240.2.O.H</v>
          </cell>
          <cell r="C47" t="str">
            <v xml:space="preserve">Cáp ngầm trung thế 22kV 2 mạch,  trong ống, </v>
          </cell>
          <cell r="D47" t="str">
            <v>CN22-2M-TO</v>
          </cell>
          <cell r="E47" t="str">
            <v>CN22-</v>
          </cell>
          <cell r="F47" t="str">
            <v>2M-</v>
          </cell>
          <cell r="H47" t="str">
            <v>TO</v>
          </cell>
          <cell r="I47" t="str">
            <v>BLOCK-</v>
          </cell>
          <cell r="J47" t="str">
            <v>ASP-</v>
          </cell>
          <cell r="K47" t="str">
            <v xml:space="preserve">Cáp ngầm trung thế 22kV </v>
          </cell>
          <cell r="L47" t="str">
            <v xml:space="preserve">2 mạch,  </v>
          </cell>
          <cell r="M47" t="str">
            <v/>
          </cell>
          <cell r="N47" t="str">
            <v xml:space="preserve">trong ống, </v>
          </cell>
          <cell r="O47" t="str">
            <v>m</v>
          </cell>
          <cell r="P47">
            <v>1</v>
          </cell>
          <cell r="Q47">
            <v>1.0549999999999999</v>
          </cell>
          <cell r="R47">
            <v>1.31</v>
          </cell>
          <cell r="S47">
            <v>387777.55580299901</v>
          </cell>
          <cell r="T47">
            <v>209840.67782142721</v>
          </cell>
          <cell r="U47">
            <v>1155293.8453163132</v>
          </cell>
          <cell r="V47">
            <v>387777.55580299901</v>
          </cell>
          <cell r="W47">
            <v>221381.9151016057</v>
          </cell>
          <cell r="X47">
            <v>1513434.9373643703</v>
          </cell>
        </row>
        <row r="48">
          <cell r="B48" t="str">
            <v>C022.240.4.O.B</v>
          </cell>
          <cell r="C48" t="str">
            <v xml:space="preserve">Cáp ngầm trung thế 22kV 4 mạch,  trong ống, </v>
          </cell>
          <cell r="D48" t="str">
            <v>CN22-4M-TO</v>
          </cell>
          <cell r="E48" t="str">
            <v>CN22-</v>
          </cell>
          <cell r="F48" t="str">
            <v>4M-</v>
          </cell>
          <cell r="H48" t="str">
            <v>TO</v>
          </cell>
          <cell r="I48" t="str">
            <v>BLOCK-</v>
          </cell>
          <cell r="K48" t="str">
            <v xml:space="preserve">Cáp ngầm trung thế 22kV </v>
          </cell>
          <cell r="L48" t="str">
            <v xml:space="preserve">4 mạch,  </v>
          </cell>
          <cell r="M48" t="str">
            <v/>
          </cell>
          <cell r="N48" t="str">
            <v xml:space="preserve">trong ống, </v>
          </cell>
          <cell r="O48" t="str">
            <v>m</v>
          </cell>
          <cell r="P48">
            <v>1</v>
          </cell>
          <cell r="Q48">
            <v>1.81</v>
          </cell>
          <cell r="R48">
            <v>2.3199999999999998</v>
          </cell>
          <cell r="S48">
            <v>769236.91621078155</v>
          </cell>
          <cell r="T48">
            <v>209840.67782142721</v>
          </cell>
          <cell r="U48">
            <v>0</v>
          </cell>
          <cell r="V48">
            <v>769236.91621078155</v>
          </cell>
          <cell r="W48">
            <v>379811.62685678323</v>
          </cell>
          <cell r="X48">
            <v>0</v>
          </cell>
        </row>
        <row r="49">
          <cell r="B49" t="str">
            <v>C022.240.4.O.A</v>
          </cell>
          <cell r="C49" t="str">
            <v xml:space="preserve">Cáp ngầm trung thế 22kV 4 mạch,  trong ống, </v>
          </cell>
          <cell r="D49" t="str">
            <v>CN22-4M-TO</v>
          </cell>
          <cell r="E49" t="str">
            <v>CN22-</v>
          </cell>
          <cell r="F49" t="str">
            <v>4M-</v>
          </cell>
          <cell r="H49" t="str">
            <v>TO</v>
          </cell>
          <cell r="J49" t="str">
            <v>ASP-</v>
          </cell>
          <cell r="K49" t="str">
            <v xml:space="preserve">Cáp ngầm trung thế 22kV </v>
          </cell>
          <cell r="L49" t="str">
            <v xml:space="preserve">4 mạch,  </v>
          </cell>
          <cell r="M49" t="str">
            <v/>
          </cell>
          <cell r="N49" t="str">
            <v xml:space="preserve">trong ống, </v>
          </cell>
          <cell r="O49" t="str">
            <v>m</v>
          </cell>
          <cell r="P49">
            <v>1</v>
          </cell>
          <cell r="Q49">
            <v>1.81</v>
          </cell>
          <cell r="R49">
            <v>2.3199999999999998</v>
          </cell>
          <cell r="S49">
            <v>769236.91621078155</v>
          </cell>
          <cell r="T49">
            <v>0</v>
          </cell>
          <cell r="U49">
            <v>1155293.8453163132</v>
          </cell>
          <cell r="V49">
            <v>769236.91621078155</v>
          </cell>
          <cell r="W49">
            <v>0</v>
          </cell>
          <cell r="X49">
            <v>2680281.7211338463</v>
          </cell>
        </row>
        <row r="50">
          <cell r="B50" t="str">
            <v>C022.240.4.O.H</v>
          </cell>
          <cell r="C50" t="str">
            <v xml:space="preserve">Cáp ngầm trung thế 22kV 4 mạch,  trong ống, </v>
          </cell>
          <cell r="D50" t="str">
            <v>CN22-4M-TO</v>
          </cell>
          <cell r="E50" t="str">
            <v>CN22-</v>
          </cell>
          <cell r="F50" t="str">
            <v>4M-</v>
          </cell>
          <cell r="H50" t="str">
            <v>TO</v>
          </cell>
          <cell r="I50" t="str">
            <v>BLOCK-</v>
          </cell>
          <cell r="J50" t="str">
            <v>ASP-</v>
          </cell>
          <cell r="K50" t="str">
            <v xml:space="preserve">Cáp ngầm trung thế 22kV </v>
          </cell>
          <cell r="L50" t="str">
            <v xml:space="preserve">4 mạch,  </v>
          </cell>
          <cell r="M50" t="str">
            <v/>
          </cell>
          <cell r="N50" t="str">
            <v xml:space="preserve">trong ống, </v>
          </cell>
          <cell r="O50" t="str">
            <v>m</v>
          </cell>
          <cell r="P50">
            <v>1</v>
          </cell>
          <cell r="Q50">
            <v>1.81</v>
          </cell>
          <cell r="R50">
            <v>2.3199999999999998</v>
          </cell>
          <cell r="S50">
            <v>769236.91621078155</v>
          </cell>
          <cell r="T50">
            <v>209840.67782142721</v>
          </cell>
          <cell r="U50">
            <v>1155293.8453163132</v>
          </cell>
          <cell r="V50">
            <v>769236.91621078155</v>
          </cell>
          <cell r="W50">
            <v>379811.62685678323</v>
          </cell>
          <cell r="X50">
            <v>2680281.7211338463</v>
          </cell>
        </row>
        <row r="51">
          <cell r="B51">
            <v>5</v>
          </cell>
        </row>
        <row r="52">
          <cell r="B52" t="str">
            <v>C035.070.1.Đ.H</v>
          </cell>
          <cell r="C52" t="str">
            <v xml:space="preserve">Cáp ngầm trung thế 35kV 1 mạch,  chôn trực tiếp trong đất,  </v>
          </cell>
          <cell r="D52" t="str">
            <v>CN35-1M-TT</v>
          </cell>
          <cell r="E52" t="str">
            <v>CN35-</v>
          </cell>
          <cell r="F52" t="str">
            <v>1M-</v>
          </cell>
          <cell r="H52" t="str">
            <v>TT</v>
          </cell>
          <cell r="I52" t="str">
            <v>BLOCK-</v>
          </cell>
          <cell r="J52" t="str">
            <v>ASP-</v>
          </cell>
          <cell r="K52" t="str">
            <v xml:space="preserve">Cáp ngầm trung thế 35kV </v>
          </cell>
          <cell r="L52" t="str">
            <v xml:space="preserve">1 mạch,  </v>
          </cell>
          <cell r="M52" t="str">
            <v/>
          </cell>
          <cell r="N52" t="str">
            <v xml:space="preserve">chôn trực tiếp trong đất,  </v>
          </cell>
          <cell r="O52" t="str">
            <v>m</v>
          </cell>
          <cell r="P52">
            <v>1</v>
          </cell>
          <cell r="Q52">
            <v>0.68</v>
          </cell>
          <cell r="R52">
            <v>0.93500000000000005</v>
          </cell>
          <cell r="S52">
            <v>211104.655319276</v>
          </cell>
          <cell r="T52">
            <v>209840.67782142721</v>
          </cell>
          <cell r="U52">
            <v>1155293.8453163132</v>
          </cell>
          <cell r="V52">
            <v>211104.655319276</v>
          </cell>
          <cell r="W52">
            <v>142691.6609185705</v>
          </cell>
          <cell r="X52">
            <v>1080199.7453707529</v>
          </cell>
        </row>
        <row r="53">
          <cell r="B53" t="str">
            <v>C035.240.1.Đ.H</v>
          </cell>
          <cell r="C53" t="str">
            <v xml:space="preserve">Cáp ngầm trung thế 35kV 1 mạch,  chôn trực tiếp trong đất,  </v>
          </cell>
          <cell r="D53" t="str">
            <v>CN35-1M-TT</v>
          </cell>
          <cell r="E53" t="str">
            <v>CN35-</v>
          </cell>
          <cell r="F53" t="str">
            <v>1M-</v>
          </cell>
          <cell r="H53" t="str">
            <v>TT</v>
          </cell>
          <cell r="I53" t="str">
            <v>BLOCK-</v>
          </cell>
          <cell r="J53" t="str">
            <v>ASP-</v>
          </cell>
          <cell r="K53" t="str">
            <v xml:space="preserve">Cáp ngầm trung thế 35kV </v>
          </cell>
          <cell r="L53" t="str">
            <v xml:space="preserve">1 mạch,  </v>
          </cell>
          <cell r="M53" t="str">
            <v/>
          </cell>
          <cell r="N53" t="str">
            <v xml:space="preserve">chôn trực tiếp trong đất,  </v>
          </cell>
          <cell r="O53" t="str">
            <v>m</v>
          </cell>
          <cell r="P53">
            <v>1</v>
          </cell>
          <cell r="Q53">
            <v>0.68</v>
          </cell>
          <cell r="R53">
            <v>0.93500000000000005</v>
          </cell>
          <cell r="S53">
            <v>211104.655319276</v>
          </cell>
          <cell r="T53">
            <v>209840.67782142721</v>
          </cell>
          <cell r="U53">
            <v>1155293.8453163132</v>
          </cell>
          <cell r="V53">
            <v>211104.655319276</v>
          </cell>
          <cell r="W53">
            <v>142691.6609185705</v>
          </cell>
          <cell r="X53">
            <v>1080199.7453707529</v>
          </cell>
        </row>
        <row r="54">
          <cell r="B54" t="str">
            <v>C035.240.2.Đ.H</v>
          </cell>
          <cell r="C54" t="str">
            <v xml:space="preserve">Cáp ngầm trung thế 35kV 2 mạch,  chôn trực tiếp trong đất,  </v>
          </cell>
          <cell r="D54" t="str">
            <v>CN35-2M-TT</v>
          </cell>
          <cell r="E54" t="str">
            <v>CN35-</v>
          </cell>
          <cell r="F54" t="str">
            <v>2M-</v>
          </cell>
          <cell r="H54" t="str">
            <v>TT</v>
          </cell>
          <cell r="I54" t="str">
            <v>BLOCK-</v>
          </cell>
          <cell r="J54" t="str">
            <v>ASP-</v>
          </cell>
          <cell r="K54" t="str">
            <v xml:space="preserve">Cáp ngầm trung thế 35kV </v>
          </cell>
          <cell r="L54" t="str">
            <v xml:space="preserve">2 mạch,  </v>
          </cell>
          <cell r="M54" t="str">
            <v/>
          </cell>
          <cell r="N54" t="str">
            <v xml:space="preserve">chôn trực tiếp trong đất,  </v>
          </cell>
          <cell r="O54" t="str">
            <v>m</v>
          </cell>
          <cell r="P54">
            <v>1</v>
          </cell>
          <cell r="Q54">
            <v>1.03</v>
          </cell>
          <cell r="R54">
            <v>1.2849999999999999</v>
          </cell>
          <cell r="S54">
            <v>376226.45994173014</v>
          </cell>
          <cell r="T54">
            <v>209840.67782142721</v>
          </cell>
          <cell r="U54">
            <v>1155293.8453163132</v>
          </cell>
          <cell r="V54">
            <v>376226.45994173014</v>
          </cell>
          <cell r="W54">
            <v>216135.89815607003</v>
          </cell>
          <cell r="X54">
            <v>1484552.5912314623</v>
          </cell>
        </row>
        <row r="55">
          <cell r="B55">
            <v>6</v>
          </cell>
        </row>
        <row r="56">
          <cell r="B56" t="str">
            <v>C035.070.1.O.H</v>
          </cell>
          <cell r="C56" t="str">
            <v xml:space="preserve">Cáp ngầm trung thế 35kV 1 mạch,  trong ống, </v>
          </cell>
          <cell r="D56" t="str">
            <v>CN35-1M-TO</v>
          </cell>
          <cell r="E56" t="str">
            <v>CN35-</v>
          </cell>
          <cell r="F56" t="str">
            <v>1M-</v>
          </cell>
          <cell r="H56" t="str">
            <v>TO</v>
          </cell>
          <cell r="I56" t="str">
            <v>BLOCK-</v>
          </cell>
          <cell r="J56" t="str">
            <v>ASP-</v>
          </cell>
          <cell r="K56" t="str">
            <v xml:space="preserve">Cáp ngầm trung thế 35kV </v>
          </cell>
          <cell r="L56" t="str">
            <v xml:space="preserve">1 mạch,  </v>
          </cell>
          <cell r="M56" t="str">
            <v/>
          </cell>
          <cell r="N56" t="str">
            <v xml:space="preserve">trong ống, </v>
          </cell>
          <cell r="O56" t="str">
            <v>m</v>
          </cell>
          <cell r="P56">
            <v>1</v>
          </cell>
          <cell r="Q56">
            <v>0.70499999999999996</v>
          </cell>
          <cell r="R56">
            <v>0.96</v>
          </cell>
          <cell r="S56">
            <v>221229.93236988003</v>
          </cell>
          <cell r="T56">
            <v>209840.67782142721</v>
          </cell>
          <cell r="U56">
            <v>1155293.8453163132</v>
          </cell>
          <cell r="V56">
            <v>221229.93236988003</v>
          </cell>
          <cell r="W56">
            <v>147937.67786410617</v>
          </cell>
          <cell r="X56">
            <v>1109082.0915036607</v>
          </cell>
        </row>
        <row r="57">
          <cell r="B57" t="str">
            <v>C035.240.1.O.H</v>
          </cell>
          <cell r="C57" t="str">
            <v xml:space="preserve">Cáp ngầm trung thế 35kV 1 mạch,  trong ống, </v>
          </cell>
          <cell r="D57" t="str">
            <v>CN35-1M-TO</v>
          </cell>
          <cell r="E57" t="str">
            <v>CN35-</v>
          </cell>
          <cell r="F57" t="str">
            <v>1M-</v>
          </cell>
          <cell r="H57" t="str">
            <v>TO</v>
          </cell>
          <cell r="I57" t="str">
            <v>BLOCK-</v>
          </cell>
          <cell r="J57" t="str">
            <v>ASP-</v>
          </cell>
          <cell r="K57" t="str">
            <v xml:space="preserve">Cáp ngầm trung thế 35kV </v>
          </cell>
          <cell r="L57" t="str">
            <v xml:space="preserve">1 mạch,  </v>
          </cell>
          <cell r="M57" t="str">
            <v/>
          </cell>
          <cell r="N57" t="str">
            <v xml:space="preserve">trong ống, </v>
          </cell>
          <cell r="O57" t="str">
            <v>m</v>
          </cell>
          <cell r="P57">
            <v>1</v>
          </cell>
          <cell r="Q57">
            <v>0.70499999999999996</v>
          </cell>
          <cell r="R57">
            <v>0.96</v>
          </cell>
          <cell r="S57">
            <v>221229.93236988003</v>
          </cell>
          <cell r="T57">
            <v>209840.67782142721</v>
          </cell>
          <cell r="U57">
            <v>1155293.8453163132</v>
          </cell>
          <cell r="V57">
            <v>221229.93236988003</v>
          </cell>
          <cell r="W57">
            <v>147937.67786410617</v>
          </cell>
          <cell r="X57">
            <v>1109082.0915036607</v>
          </cell>
        </row>
        <row r="58">
          <cell r="B58" t="str">
            <v>C035.240.2.O.H</v>
          </cell>
          <cell r="C58" t="str">
            <v xml:space="preserve">Cáp ngầm trung thế 35kV 2 mạch,  trong ống, </v>
          </cell>
          <cell r="D58" t="str">
            <v>CN35-2M-TO</v>
          </cell>
          <cell r="E58" t="str">
            <v>CN35-</v>
          </cell>
          <cell r="F58" t="str">
            <v>2M-</v>
          </cell>
          <cell r="H58" t="str">
            <v>TO</v>
          </cell>
          <cell r="I58" t="str">
            <v>BLOCK-</v>
          </cell>
          <cell r="J58" t="str">
            <v>ASP-</v>
          </cell>
          <cell r="K58" t="str">
            <v xml:space="preserve">Cáp ngầm trung thế 35kV </v>
          </cell>
          <cell r="L58" t="str">
            <v xml:space="preserve">2 mạch,  </v>
          </cell>
          <cell r="M58" t="str">
            <v/>
          </cell>
          <cell r="N58" t="str">
            <v xml:space="preserve">trong ống, </v>
          </cell>
          <cell r="O58" t="str">
            <v>m</v>
          </cell>
          <cell r="P58">
            <v>1</v>
          </cell>
          <cell r="Q58">
            <v>1.0549999999999999</v>
          </cell>
          <cell r="R58">
            <v>1.31</v>
          </cell>
          <cell r="S58">
            <v>387777.55580299901</v>
          </cell>
          <cell r="T58">
            <v>209840.67782142721</v>
          </cell>
          <cell r="U58">
            <v>1155293.8453163132</v>
          </cell>
          <cell r="V58">
            <v>387777.55580299901</v>
          </cell>
          <cell r="W58">
            <v>221381.9151016057</v>
          </cell>
          <cell r="X58">
            <v>1513434.9373643703</v>
          </cell>
        </row>
        <row r="59">
          <cell r="B59">
            <v>7</v>
          </cell>
        </row>
        <row r="60">
          <cell r="B60" t="str">
            <v>C22x0,4.240x50.1x1.O.H</v>
          </cell>
          <cell r="C60" t="str">
            <v xml:space="preserve">Cáp ngầm hỗn hợp trung hạ áp 1 mạch cáp ngầm trung áp 22kV 1 mạch cáp ngầm hạ áp trong ống, </v>
          </cell>
          <cell r="D60" t="str">
            <v>HH1M22-1MHT-TO</v>
          </cell>
          <cell r="E60" t="str">
            <v>HH</v>
          </cell>
          <cell r="F60" t="str">
            <v>1M22-</v>
          </cell>
          <cell r="G60" t="str">
            <v>1MHT-</v>
          </cell>
          <cell r="H60" t="str">
            <v>TO</v>
          </cell>
          <cell r="I60" t="str">
            <v>BLOCK-</v>
          </cell>
          <cell r="J60" t="str">
            <v>ASP-</v>
          </cell>
          <cell r="K60" t="str">
            <v xml:space="preserve">Cáp ngầm hỗn hợp trung hạ áp </v>
          </cell>
          <cell r="L60" t="str">
            <v xml:space="preserve">1 mạch cáp ngầm trung áp 22kV </v>
          </cell>
          <cell r="M60" t="str">
            <v xml:space="preserve">1 mạch cáp ngầm hạ áp </v>
          </cell>
          <cell r="N60" t="str">
            <v xml:space="preserve">trong ống, </v>
          </cell>
          <cell r="O60" t="str">
            <v>m</v>
          </cell>
          <cell r="P60">
            <v>1</v>
          </cell>
          <cell r="Q60">
            <v>1.0049999999999999</v>
          </cell>
          <cell r="R60">
            <v>1.26</v>
          </cell>
          <cell r="S60">
            <v>372239.30951995077</v>
          </cell>
          <cell r="T60">
            <v>209840.67782142721</v>
          </cell>
          <cell r="U60">
            <v>1155293.8453163132</v>
          </cell>
          <cell r="V60">
            <v>372239.30951995077</v>
          </cell>
          <cell r="W60">
            <v>210889.88121053431</v>
          </cell>
          <cell r="X60">
            <v>1455670.2450985548</v>
          </cell>
        </row>
        <row r="61">
          <cell r="B61" t="str">
            <v>C22x0,4.240x50.1x2.O.H</v>
          </cell>
          <cell r="C61" t="str">
            <v xml:space="preserve">Cáp ngầm hỗn hợp trung hạ áp 1 mạch cáp ngầm trung áp 22kV 2 mạch cáp ngầm hạ áp trong ống, </v>
          </cell>
          <cell r="D61" t="str">
            <v>HH1M22-2MHT-TO</v>
          </cell>
          <cell r="E61" t="str">
            <v>HH</v>
          </cell>
          <cell r="F61" t="str">
            <v>1M22-</v>
          </cell>
          <cell r="G61" t="str">
            <v>2MHT-</v>
          </cell>
          <cell r="H61" t="str">
            <v>TO</v>
          </cell>
          <cell r="I61" t="str">
            <v>BLOCK-</v>
          </cell>
          <cell r="J61" t="str">
            <v>ASP-</v>
          </cell>
          <cell r="K61" t="str">
            <v xml:space="preserve">Cáp ngầm hỗn hợp trung hạ áp </v>
          </cell>
          <cell r="L61" t="str">
            <v xml:space="preserve">1 mạch cáp ngầm trung áp 22kV </v>
          </cell>
          <cell r="M61" t="str">
            <v xml:space="preserve">2 mạch cáp ngầm hạ áp </v>
          </cell>
          <cell r="N61" t="str">
            <v xml:space="preserve">trong ống, </v>
          </cell>
          <cell r="O61" t="str">
            <v>m</v>
          </cell>
          <cell r="P61">
            <v>1</v>
          </cell>
          <cell r="Q61">
            <v>1.71</v>
          </cell>
          <cell r="R61">
            <v>2.2200000000000002</v>
          </cell>
          <cell r="S61">
            <v>712143.07017787732</v>
          </cell>
          <cell r="T61">
            <v>209840.67782142721</v>
          </cell>
          <cell r="U61">
            <v>1155293.8453163132</v>
          </cell>
          <cell r="V61">
            <v>712143.07017787732</v>
          </cell>
          <cell r="W61">
            <v>358827.55907464051</v>
          </cell>
          <cell r="X61">
            <v>2564752.3366022157</v>
          </cell>
        </row>
        <row r="62">
          <cell r="B62" t="str">
            <v>C22x0,4.240x50.1x3.O.H</v>
          </cell>
          <cell r="C62" t="str">
            <v xml:space="preserve">Cáp ngầm hỗn hợp trung hạ áp 1 mạch cáp ngầm trung áp 22kV 3 mạch cáp ngầm hạ áp trong ống, </v>
          </cell>
          <cell r="D62" t="str">
            <v>HH1M22-3MHT-TO</v>
          </cell>
          <cell r="E62" t="str">
            <v>HH</v>
          </cell>
          <cell r="F62" t="str">
            <v>1M22-</v>
          </cell>
          <cell r="G62" t="str">
            <v>3MHT-</v>
          </cell>
          <cell r="H62" t="str">
            <v>TO</v>
          </cell>
          <cell r="I62" t="str">
            <v>BLOCK-</v>
          </cell>
          <cell r="J62" t="str">
            <v>ASP-</v>
          </cell>
          <cell r="K62" t="str">
            <v xml:space="preserve">Cáp ngầm hỗn hợp trung hạ áp </v>
          </cell>
          <cell r="L62" t="str">
            <v xml:space="preserve">1 mạch cáp ngầm trung áp 22kV </v>
          </cell>
          <cell r="M62" t="str">
            <v xml:space="preserve">3 mạch cáp ngầm hạ áp </v>
          </cell>
          <cell r="N62" t="str">
            <v xml:space="preserve">trong ống, </v>
          </cell>
          <cell r="O62" t="str">
            <v>m</v>
          </cell>
          <cell r="P62">
            <v>1</v>
          </cell>
          <cell r="Q62">
            <v>1.71</v>
          </cell>
          <cell r="R62">
            <v>2.2200000000000002</v>
          </cell>
          <cell r="S62">
            <v>706376.27081227722</v>
          </cell>
          <cell r="T62">
            <v>209840.67782142721</v>
          </cell>
          <cell r="U62">
            <v>1155293.8453163132</v>
          </cell>
          <cell r="V62">
            <v>706376.27081227722</v>
          </cell>
          <cell r="W62">
            <v>358827.55907464051</v>
          </cell>
          <cell r="X62">
            <v>2564752.3366022157</v>
          </cell>
        </row>
        <row r="63">
          <cell r="B63" t="str">
            <v>C22x0,4.240x50.1x4.O.H</v>
          </cell>
          <cell r="C63" t="str">
            <v xml:space="preserve">Cáp ngầm hỗn hợp trung hạ áp 1 mạch cáp ngầm trung áp 22kV 4 mạch cáp ngầm hạ áp trong ống, </v>
          </cell>
          <cell r="D63" t="str">
            <v>HH1M22-4MHT-TO</v>
          </cell>
          <cell r="E63" t="str">
            <v>HH</v>
          </cell>
          <cell r="F63" t="str">
            <v>1M22-</v>
          </cell>
          <cell r="G63" t="str">
            <v>4MHT-</v>
          </cell>
          <cell r="H63" t="str">
            <v>TO</v>
          </cell>
          <cell r="I63" t="str">
            <v>BLOCK-</v>
          </cell>
          <cell r="J63" t="str">
            <v>ASP-</v>
          </cell>
          <cell r="K63" t="str">
            <v xml:space="preserve">Cáp ngầm hỗn hợp trung hạ áp </v>
          </cell>
          <cell r="L63" t="str">
            <v xml:space="preserve">1 mạch cáp ngầm trung áp 22kV </v>
          </cell>
          <cell r="M63" t="str">
            <v xml:space="preserve">4 mạch cáp ngầm hạ áp </v>
          </cell>
          <cell r="N63" t="str">
            <v xml:space="preserve">trong ống, </v>
          </cell>
          <cell r="O63" t="str">
            <v>m</v>
          </cell>
          <cell r="P63">
            <v>1</v>
          </cell>
          <cell r="Q63">
            <v>1.71</v>
          </cell>
          <cell r="R63">
            <v>2.2200000000000002</v>
          </cell>
          <cell r="S63">
            <v>700609.47144667734</v>
          </cell>
          <cell r="T63">
            <v>209840.67782142721</v>
          </cell>
          <cell r="U63">
            <v>1155293.8453163132</v>
          </cell>
          <cell r="V63">
            <v>700609.47144667734</v>
          </cell>
          <cell r="W63">
            <v>358827.55907464051</v>
          </cell>
          <cell r="X63">
            <v>2564752.3366022157</v>
          </cell>
        </row>
        <row r="64">
          <cell r="B64" t="str">
            <v>C22x0,4.240x50.2x1.O.H</v>
          </cell>
          <cell r="C64" t="str">
            <v xml:space="preserve">Cáp ngầm hỗn hợp trung hạ áp 2 mạch cáp ngầm trung áp 22kV 1 mạch cáp ngầm hạ áp trong ống, </v>
          </cell>
          <cell r="D64" t="str">
            <v>HH2M22-1MHT-TO</v>
          </cell>
          <cell r="E64" t="str">
            <v>HH</v>
          </cell>
          <cell r="F64" t="str">
            <v>2M22-</v>
          </cell>
          <cell r="G64" t="str">
            <v>1MHT-</v>
          </cell>
          <cell r="H64" t="str">
            <v>TO</v>
          </cell>
          <cell r="I64" t="str">
            <v>BLOCK-</v>
          </cell>
          <cell r="J64" t="str">
            <v>ASP-</v>
          </cell>
          <cell r="K64" t="str">
            <v xml:space="preserve">Cáp ngầm hỗn hợp trung hạ áp </v>
          </cell>
          <cell r="L64" t="str">
            <v xml:space="preserve">2 mạch cáp ngầm trung áp 22kV </v>
          </cell>
          <cell r="M64" t="str">
            <v xml:space="preserve">1 mạch cáp ngầm hạ áp </v>
          </cell>
          <cell r="N64" t="str">
            <v xml:space="preserve">trong ống, </v>
          </cell>
          <cell r="O64" t="str">
            <v>m</v>
          </cell>
          <cell r="P64">
            <v>1</v>
          </cell>
          <cell r="Q64">
            <v>1.76</v>
          </cell>
          <cell r="R64">
            <v>2.27</v>
          </cell>
          <cell r="S64">
            <v>736114.96467274614</v>
          </cell>
          <cell r="T64">
            <v>209840.67782142721</v>
          </cell>
          <cell r="U64">
            <v>1155293.8453163132</v>
          </cell>
          <cell r="V64">
            <v>736114.96467274614</v>
          </cell>
          <cell r="W64">
            <v>369319.5929657119</v>
          </cell>
          <cell r="X64">
            <v>2622517.0288680312</v>
          </cell>
        </row>
        <row r="65">
          <cell r="B65" t="str">
            <v>C22x0,4.240x50.2x2.O.H</v>
          </cell>
          <cell r="C65" t="str">
            <v xml:space="preserve">Cáp ngầm hỗn hợp trung hạ áp 2 mạch cáp ngầm trung áp 22kV 2 mạch cáp ngầm hạ áp trong ống, </v>
          </cell>
          <cell r="D65" t="str">
            <v>HH2M22-2MHT-TO</v>
          </cell>
          <cell r="E65" t="str">
            <v>HH</v>
          </cell>
          <cell r="F65" t="str">
            <v>2M22-</v>
          </cell>
          <cell r="G65" t="str">
            <v>2MHT-</v>
          </cell>
          <cell r="H65" t="str">
            <v>TO</v>
          </cell>
          <cell r="I65" t="str">
            <v>BLOCK-</v>
          </cell>
          <cell r="J65" t="str">
            <v>ASP-</v>
          </cell>
          <cell r="K65" t="str">
            <v xml:space="preserve">Cáp ngầm hỗn hợp trung hạ áp </v>
          </cell>
          <cell r="L65" t="str">
            <v xml:space="preserve">2 mạch cáp ngầm trung áp 22kV </v>
          </cell>
          <cell r="M65" t="str">
            <v xml:space="preserve">2 mạch cáp ngầm hạ áp </v>
          </cell>
          <cell r="N65" t="str">
            <v xml:space="preserve">trong ống, </v>
          </cell>
          <cell r="O65" t="str">
            <v>m</v>
          </cell>
          <cell r="P65">
            <v>1</v>
          </cell>
          <cell r="Q65">
            <v>1.76</v>
          </cell>
          <cell r="R65">
            <v>2.27</v>
          </cell>
          <cell r="S65">
            <v>729904.56535594619</v>
          </cell>
          <cell r="T65">
            <v>209840.67782142721</v>
          </cell>
          <cell r="U65">
            <v>1155293.8453163132</v>
          </cell>
          <cell r="V65">
            <v>729904.56535594619</v>
          </cell>
          <cell r="W65">
            <v>369319.5929657119</v>
          </cell>
          <cell r="X65">
            <v>2622517.0288680312</v>
          </cell>
        </row>
        <row r="66">
          <cell r="B66" t="str">
            <v>C22x0,4.240x50.2x3.O.H</v>
          </cell>
          <cell r="C66" t="str">
            <v xml:space="preserve">Cáp ngầm hỗn hợp trung hạ áp 2 mạch cáp ngầm trung áp 22kV 3 mạch cáp ngầm hạ áp trong ống, </v>
          </cell>
          <cell r="D66" t="str">
            <v>HH2M22-3MHT-TO</v>
          </cell>
          <cell r="E66" t="str">
            <v>HH</v>
          </cell>
          <cell r="F66" t="str">
            <v>2M22-</v>
          </cell>
          <cell r="G66" t="str">
            <v>3MHT-</v>
          </cell>
          <cell r="H66" t="str">
            <v>TO</v>
          </cell>
          <cell r="I66" t="str">
            <v>BLOCK-</v>
          </cell>
          <cell r="J66" t="str">
            <v>ASP-</v>
          </cell>
          <cell r="K66" t="str">
            <v xml:space="preserve">Cáp ngầm hỗn hợp trung hạ áp </v>
          </cell>
          <cell r="L66" t="str">
            <v xml:space="preserve">2 mạch cáp ngầm trung áp 22kV </v>
          </cell>
          <cell r="M66" t="str">
            <v xml:space="preserve">3 mạch cáp ngầm hạ áp </v>
          </cell>
          <cell r="N66" t="str">
            <v xml:space="preserve">trong ống, </v>
          </cell>
          <cell r="O66" t="str">
            <v>m</v>
          </cell>
          <cell r="P66">
            <v>1</v>
          </cell>
          <cell r="Q66">
            <v>1.76</v>
          </cell>
          <cell r="R66">
            <v>2.27</v>
          </cell>
          <cell r="S66">
            <v>724137.76599034609</v>
          </cell>
          <cell r="T66">
            <v>209840.67782142721</v>
          </cell>
          <cell r="U66">
            <v>1155293.8453163132</v>
          </cell>
          <cell r="V66">
            <v>724137.76599034609</v>
          </cell>
          <cell r="W66">
            <v>369319.5929657119</v>
          </cell>
          <cell r="X66">
            <v>2622517.0288680312</v>
          </cell>
        </row>
        <row r="67">
          <cell r="B67" t="str">
            <v>C22x0,4.240x50.2x4.O.H</v>
          </cell>
          <cell r="C67" t="str">
            <v xml:space="preserve">Cáp ngầm hỗn hợp trung hạ áp 2 mạch cáp ngầm trung áp 22kV 4 mạch cáp ngầm hạ áp trong ống, </v>
          </cell>
          <cell r="D67" t="str">
            <v>HH2M22-4MHT-TO</v>
          </cell>
          <cell r="E67" t="str">
            <v>HH</v>
          </cell>
          <cell r="F67" t="str">
            <v>2M22-</v>
          </cell>
          <cell r="G67" t="str">
            <v>4MHT-</v>
          </cell>
          <cell r="H67" t="str">
            <v>TO</v>
          </cell>
          <cell r="I67" t="str">
            <v>BLOCK-</v>
          </cell>
          <cell r="J67" t="str">
            <v>ASP-</v>
          </cell>
          <cell r="K67" t="str">
            <v xml:space="preserve">Cáp ngầm hỗn hợp trung hạ áp </v>
          </cell>
          <cell r="L67" t="str">
            <v xml:space="preserve">2 mạch cáp ngầm trung áp 22kV </v>
          </cell>
          <cell r="M67" t="str">
            <v xml:space="preserve">4 mạch cáp ngầm hạ áp </v>
          </cell>
          <cell r="N67" t="str">
            <v xml:space="preserve">trong ống, </v>
          </cell>
          <cell r="O67" t="str">
            <v>m</v>
          </cell>
          <cell r="P67">
            <v>1</v>
          </cell>
          <cell r="Q67">
            <v>1.81</v>
          </cell>
          <cell r="R67">
            <v>2.3199999999999998</v>
          </cell>
          <cell r="S67">
            <v>749440.460338815</v>
          </cell>
          <cell r="T67">
            <v>209840.67782142721</v>
          </cell>
          <cell r="U67">
            <v>1155293.8453163132</v>
          </cell>
          <cell r="V67">
            <v>749440.460338815</v>
          </cell>
          <cell r="W67">
            <v>379811.62685678323</v>
          </cell>
          <cell r="X67">
            <v>2680281.7211338463</v>
          </cell>
        </row>
        <row r="68">
          <cell r="B68" t="str">
            <v>C22x0,4.240x50.3x1.O.H</v>
          </cell>
          <cell r="C68" t="str">
            <v xml:space="preserve">Cáp ngầm hỗn hợp trung hạ áp 3 mạch cáp ngầm trung áp 22kV 1 mạch cáp ngầm hạ áp trong ống, </v>
          </cell>
          <cell r="D68" t="str">
            <v>HH3M22-1MHT-TO</v>
          </cell>
          <cell r="E68" t="str">
            <v>HH</v>
          </cell>
          <cell r="F68" t="str">
            <v>3M22-</v>
          </cell>
          <cell r="G68" t="str">
            <v>1MHT-</v>
          </cell>
          <cell r="H68" t="str">
            <v>TO</v>
          </cell>
          <cell r="I68" t="str">
            <v>BLOCK-</v>
          </cell>
          <cell r="J68" t="str">
            <v>ASP-</v>
          </cell>
          <cell r="K68" t="str">
            <v xml:space="preserve">Cáp ngầm hỗn hợp trung hạ áp </v>
          </cell>
          <cell r="L68" t="str">
            <v xml:space="preserve">3 mạch cáp ngầm trung áp 22kV </v>
          </cell>
          <cell r="M68" t="str">
            <v xml:space="preserve">1 mạch cáp ngầm hạ áp </v>
          </cell>
          <cell r="N68" t="str">
            <v xml:space="preserve">trong ống, </v>
          </cell>
          <cell r="O68" t="str">
            <v>m</v>
          </cell>
          <cell r="P68">
            <v>1</v>
          </cell>
          <cell r="Q68">
            <v>1.81</v>
          </cell>
          <cell r="R68">
            <v>2.3199999999999998</v>
          </cell>
          <cell r="S68">
            <v>788311.71411238168</v>
          </cell>
          <cell r="T68">
            <v>209840.67782142721</v>
          </cell>
          <cell r="U68">
            <v>1155293.8453163132</v>
          </cell>
          <cell r="V68">
            <v>788311.71411238168</v>
          </cell>
          <cell r="W68">
            <v>379811.62685678323</v>
          </cell>
          <cell r="X68">
            <v>2680281.7211338463</v>
          </cell>
        </row>
        <row r="69">
          <cell r="B69" t="str">
            <v>C22x0,4.240x50.3x2.O.H</v>
          </cell>
          <cell r="C69" t="str">
            <v xml:space="preserve">Cáp ngầm hỗn hợp trung hạ áp 3 mạch cáp ngầm trung áp 22kV 2 mạch cáp ngầm hạ áp trong ống, </v>
          </cell>
          <cell r="D69" t="str">
            <v>HH3M22-2MHT-TO</v>
          </cell>
          <cell r="E69" t="str">
            <v>HH</v>
          </cell>
          <cell r="F69" t="str">
            <v>3M22-</v>
          </cell>
          <cell r="G69" t="str">
            <v>2MHT-</v>
          </cell>
          <cell r="H69" t="str">
            <v>TO</v>
          </cell>
          <cell r="I69" t="str">
            <v>BLOCK-</v>
          </cell>
          <cell r="J69" t="str">
            <v>ASP-</v>
          </cell>
          <cell r="K69" t="str">
            <v xml:space="preserve">Cáp ngầm hỗn hợp trung hạ áp </v>
          </cell>
          <cell r="L69" t="str">
            <v xml:space="preserve">3 mạch cáp ngầm trung áp 22kV </v>
          </cell>
          <cell r="M69" t="str">
            <v xml:space="preserve">2 mạch cáp ngầm hạ áp </v>
          </cell>
          <cell r="N69" t="str">
            <v xml:space="preserve">trong ống, </v>
          </cell>
          <cell r="O69" t="str">
            <v>m</v>
          </cell>
          <cell r="P69">
            <v>1</v>
          </cell>
          <cell r="Q69">
            <v>2.21</v>
          </cell>
          <cell r="R69">
            <v>2.62</v>
          </cell>
          <cell r="S69">
            <v>844144.13852060935</v>
          </cell>
          <cell r="T69">
            <v>209840.67782142721</v>
          </cell>
          <cell r="U69">
            <v>1155293.8453163132</v>
          </cell>
          <cell r="V69">
            <v>844144.13852060935</v>
          </cell>
          <cell r="W69">
            <v>463747.89798535412</v>
          </cell>
          <cell r="X69">
            <v>3026869.8747287407</v>
          </cell>
        </row>
        <row r="70">
          <cell r="B70" t="str">
            <v>C22x0,4.240x50.3x3.O.H</v>
          </cell>
          <cell r="C70" t="str">
            <v xml:space="preserve">Cáp ngầm hỗn hợp trung hạ áp 3 mạch cáp ngầm trung áp 22kV 3 mạch cáp ngầm hạ áp trong ống, </v>
          </cell>
          <cell r="D70" t="str">
            <v>HH3M22-3MHT-TO</v>
          </cell>
          <cell r="E70" t="str">
            <v>HH</v>
          </cell>
          <cell r="F70" t="str">
            <v>3M22-</v>
          </cell>
          <cell r="G70" t="str">
            <v>3MHT-</v>
          </cell>
          <cell r="H70" t="str">
            <v>TO</v>
          </cell>
          <cell r="I70" t="str">
            <v>BLOCK-</v>
          </cell>
          <cell r="J70" t="str">
            <v>ASP-</v>
          </cell>
          <cell r="K70" t="str">
            <v xml:space="preserve">Cáp ngầm hỗn hợp trung hạ áp </v>
          </cell>
          <cell r="L70" t="str">
            <v xml:space="preserve">3 mạch cáp ngầm trung áp 22kV </v>
          </cell>
          <cell r="M70" t="str">
            <v xml:space="preserve">3 mạch cáp ngầm hạ áp </v>
          </cell>
          <cell r="N70" t="str">
            <v xml:space="preserve">trong ống, </v>
          </cell>
          <cell r="O70" t="str">
            <v>m</v>
          </cell>
          <cell r="P70">
            <v>1</v>
          </cell>
          <cell r="Q70">
            <v>2.21</v>
          </cell>
          <cell r="R70">
            <v>2.62</v>
          </cell>
          <cell r="S70">
            <v>955931.32622300938</v>
          </cell>
          <cell r="T70">
            <v>209840.67782142721</v>
          </cell>
          <cell r="U70">
            <v>1155293.8453163132</v>
          </cell>
          <cell r="V70">
            <v>955931.32622300938</v>
          </cell>
          <cell r="W70">
            <v>463747.89798535412</v>
          </cell>
          <cell r="X70">
            <v>3026869.8747287407</v>
          </cell>
        </row>
        <row r="71">
          <cell r="B71" t="str">
            <v>C22x0,4.240x50.3x4.O.H</v>
          </cell>
          <cell r="C71" t="str">
            <v xml:space="preserve">Cáp ngầm hỗn hợp trung hạ áp 3 mạch cáp ngầm trung áp 22kV 4 mạch cáp ngầm hạ áp trong ống, </v>
          </cell>
          <cell r="D71" t="str">
            <v>HH3M22-4MHT-TO</v>
          </cell>
          <cell r="E71" t="str">
            <v>HH</v>
          </cell>
          <cell r="F71" t="str">
            <v>3M22-</v>
          </cell>
          <cell r="G71" t="str">
            <v>4MHT-</v>
          </cell>
          <cell r="H71" t="str">
            <v>TO</v>
          </cell>
          <cell r="I71" t="str">
            <v>BLOCK-</v>
          </cell>
          <cell r="J71" t="str">
            <v>ASP-</v>
          </cell>
          <cell r="K71" t="str">
            <v xml:space="preserve">Cáp ngầm hỗn hợp trung hạ áp </v>
          </cell>
          <cell r="L71" t="str">
            <v xml:space="preserve">3 mạch cáp ngầm trung áp 22kV </v>
          </cell>
          <cell r="M71" t="str">
            <v xml:space="preserve">4 mạch cáp ngầm hạ áp </v>
          </cell>
          <cell r="N71" t="str">
            <v xml:space="preserve">trong ống, </v>
          </cell>
          <cell r="O71" t="str">
            <v>m</v>
          </cell>
          <cell r="P71">
            <v>1</v>
          </cell>
          <cell r="Q71">
            <v>2.21</v>
          </cell>
          <cell r="R71">
            <v>2.62</v>
          </cell>
          <cell r="S71">
            <v>950164.52685740939</v>
          </cell>
          <cell r="T71">
            <v>209840.67782142721</v>
          </cell>
          <cell r="U71">
            <v>1155293.8453163132</v>
          </cell>
          <cell r="V71">
            <v>950164.52685740939</v>
          </cell>
          <cell r="W71">
            <v>463747.89798535412</v>
          </cell>
          <cell r="X71">
            <v>3026869.8747287407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KL"/>
      <sheetName val="TH"/>
    </sheetNames>
    <sheetDataSet>
      <sheetData sheetId="0"/>
      <sheetData sheetId="1">
        <row r="7">
          <cell r="C7" t="str">
            <v>50-0,6kV-TT</v>
          </cell>
          <cell r="D7" t="str">
            <v>m</v>
          </cell>
          <cell r="E7">
            <v>1</v>
          </cell>
          <cell r="F7">
            <v>1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C8" t="str">
            <v>240-0,6kV-TT</v>
          </cell>
          <cell r="D8" t="str">
            <v>m</v>
          </cell>
          <cell r="E8">
            <v>0</v>
          </cell>
          <cell r="F8">
            <v>0</v>
          </cell>
          <cell r="G8">
            <v>1</v>
          </cell>
          <cell r="H8">
            <v>1</v>
          </cell>
          <cell r="I8">
            <v>2</v>
          </cell>
          <cell r="J8">
            <v>2</v>
          </cell>
          <cell r="K8">
            <v>4</v>
          </cell>
          <cell r="L8">
            <v>4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C9" t="str">
            <v>50-0,6kV-TO</v>
          </cell>
          <cell r="D9" t="str">
            <v>m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</v>
          </cell>
          <cell r="N9">
            <v>1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1</v>
          </cell>
          <cell r="AZ9">
            <v>2</v>
          </cell>
          <cell r="BA9">
            <v>3</v>
          </cell>
          <cell r="BB9">
            <v>4</v>
          </cell>
          <cell r="BC9">
            <v>1</v>
          </cell>
          <cell r="BD9">
            <v>2</v>
          </cell>
          <cell r="BE9">
            <v>3</v>
          </cell>
          <cell r="BF9">
            <v>4</v>
          </cell>
          <cell r="BG9">
            <v>1</v>
          </cell>
          <cell r="BH9">
            <v>2</v>
          </cell>
          <cell r="BI9">
            <v>3</v>
          </cell>
          <cell r="BJ9">
            <v>4</v>
          </cell>
        </row>
        <row r="10">
          <cell r="C10" t="str">
            <v>240-0,6kV-TO</v>
          </cell>
          <cell r="D10" t="str">
            <v>m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1</v>
          </cell>
          <cell r="Q10">
            <v>2</v>
          </cell>
          <cell r="R10">
            <v>2</v>
          </cell>
          <cell r="S10">
            <v>4</v>
          </cell>
          <cell r="T10">
            <v>4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</row>
        <row r="11">
          <cell r="C11" t="str">
            <v>3x50-22kV-TT</v>
          </cell>
          <cell r="D11" t="str">
            <v>m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</v>
          </cell>
          <cell r="V11">
            <v>1</v>
          </cell>
          <cell r="W11">
            <v>1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C12" t="str">
            <v>3x240-22kV-TT</v>
          </cell>
          <cell r="D12" t="str">
            <v>m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</v>
          </cell>
          <cell r="Y12">
            <v>1</v>
          </cell>
          <cell r="Z12">
            <v>1</v>
          </cell>
          <cell r="AA12">
            <v>2</v>
          </cell>
          <cell r="AB12">
            <v>2</v>
          </cell>
          <cell r="AC12">
            <v>2</v>
          </cell>
          <cell r="AD12">
            <v>4</v>
          </cell>
          <cell r="AE12">
            <v>4</v>
          </cell>
          <cell r="AF12">
            <v>4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C13" t="str">
            <v>3x50-22kV-TO</v>
          </cell>
          <cell r="D13" t="str">
            <v>m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1</v>
          </cell>
          <cell r="AI13">
            <v>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</row>
        <row r="14">
          <cell r="C14" t="str">
            <v>3x240-22kV-TO</v>
          </cell>
          <cell r="D14" t="str">
            <v>m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1</v>
          </cell>
          <cell r="AK14">
            <v>1</v>
          </cell>
          <cell r="AL14">
            <v>1</v>
          </cell>
          <cell r="AM14">
            <v>2</v>
          </cell>
          <cell r="AN14">
            <v>2</v>
          </cell>
          <cell r="AO14">
            <v>2</v>
          </cell>
          <cell r="AP14">
            <v>4</v>
          </cell>
          <cell r="AQ14">
            <v>4</v>
          </cell>
          <cell r="AR14">
            <v>4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1</v>
          </cell>
          <cell r="AZ14">
            <v>1</v>
          </cell>
          <cell r="BA14">
            <v>1</v>
          </cell>
          <cell r="BB14">
            <v>1</v>
          </cell>
          <cell r="BC14">
            <v>2</v>
          </cell>
          <cell r="BD14">
            <v>2</v>
          </cell>
          <cell r="BE14">
            <v>2</v>
          </cell>
          <cell r="BF14">
            <v>2</v>
          </cell>
          <cell r="BG14">
            <v>3</v>
          </cell>
          <cell r="BH14">
            <v>3</v>
          </cell>
          <cell r="BI14">
            <v>3</v>
          </cell>
          <cell r="BJ14">
            <v>3</v>
          </cell>
        </row>
        <row r="15">
          <cell r="C15" t="str">
            <v>3x70-35kV-TT</v>
          </cell>
          <cell r="D15" t="str">
            <v>m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C16" t="str">
            <v>3x240-35kV-TT</v>
          </cell>
          <cell r="D16" t="str">
            <v>m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1</v>
          </cell>
          <cell r="AU16">
            <v>2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C17" t="str">
            <v>3x70-35kV-TO</v>
          </cell>
          <cell r="D17" t="str">
            <v>m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1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C18" t="str">
            <v>3x240-35kV-TO</v>
          </cell>
          <cell r="D18" t="str">
            <v>m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2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20">
          <cell r="C20" t="str">
            <v>HN-0,6kV-50mm2</v>
          </cell>
          <cell r="D20" t="str">
            <v>Bộ</v>
          </cell>
          <cell r="E20">
            <v>2</v>
          </cell>
          <cell r="F20">
            <v>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2</v>
          </cell>
          <cell r="N20">
            <v>2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C21" t="str">
            <v>HN-0,6kV-240mm2</v>
          </cell>
          <cell r="D21" t="str">
            <v>Bộ</v>
          </cell>
          <cell r="E21">
            <v>0</v>
          </cell>
          <cell r="F21">
            <v>0</v>
          </cell>
          <cell r="G21">
            <v>2</v>
          </cell>
          <cell r="H21">
            <v>2</v>
          </cell>
          <cell r="I21">
            <v>2</v>
          </cell>
          <cell r="J21">
            <v>2</v>
          </cell>
          <cell r="K21">
            <v>2</v>
          </cell>
          <cell r="L21">
            <v>2</v>
          </cell>
          <cell r="M21">
            <v>0</v>
          </cell>
          <cell r="N21">
            <v>0</v>
          </cell>
          <cell r="O21">
            <v>2</v>
          </cell>
          <cell r="P21">
            <v>2</v>
          </cell>
          <cell r="Q21">
            <v>2</v>
          </cell>
          <cell r="R21">
            <v>2</v>
          </cell>
          <cell r="S21">
            <v>2</v>
          </cell>
          <cell r="T21">
            <v>2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C22" t="str">
            <v>HN-22kV-3x50mm2</v>
          </cell>
          <cell r="D22" t="str">
            <v>Bộ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4</v>
          </cell>
          <cell r="V22">
            <v>4</v>
          </cell>
          <cell r="W22">
            <v>4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</v>
          </cell>
          <cell r="AH22">
            <v>4</v>
          </cell>
          <cell r="AI22">
            <v>4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</row>
        <row r="23">
          <cell r="C23" t="str">
            <v>HN-22kV-3x240mm2</v>
          </cell>
          <cell r="D23" t="str">
            <v>Bộ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4</v>
          </cell>
          <cell r="Y23">
            <v>4</v>
          </cell>
          <cell r="Z23">
            <v>4</v>
          </cell>
          <cell r="AA23">
            <v>8</v>
          </cell>
          <cell r="AB23">
            <v>8</v>
          </cell>
          <cell r="AC23">
            <v>8</v>
          </cell>
          <cell r="AD23">
            <v>16</v>
          </cell>
          <cell r="AE23">
            <v>16</v>
          </cell>
          <cell r="AF23">
            <v>16</v>
          </cell>
          <cell r="AG23">
            <v>0</v>
          </cell>
          <cell r="AH23">
            <v>0</v>
          </cell>
          <cell r="AI23">
            <v>0</v>
          </cell>
          <cell r="AJ23">
            <v>4</v>
          </cell>
          <cell r="AK23">
            <v>4</v>
          </cell>
          <cell r="AL23">
            <v>4</v>
          </cell>
          <cell r="AM23">
            <v>8</v>
          </cell>
          <cell r="AN23">
            <v>8</v>
          </cell>
          <cell r="AO23">
            <v>8</v>
          </cell>
          <cell r="AP23">
            <v>16</v>
          </cell>
          <cell r="AQ23">
            <v>16</v>
          </cell>
          <cell r="AR23">
            <v>16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4</v>
          </cell>
          <cell r="AZ23">
            <v>4</v>
          </cell>
          <cell r="BA23">
            <v>4</v>
          </cell>
          <cell r="BB23">
            <v>4</v>
          </cell>
          <cell r="BC23">
            <v>8</v>
          </cell>
          <cell r="BD23">
            <v>8</v>
          </cell>
          <cell r="BE23">
            <v>8</v>
          </cell>
          <cell r="BF23">
            <v>8</v>
          </cell>
          <cell r="BG23">
            <v>12</v>
          </cell>
          <cell r="BH23">
            <v>12</v>
          </cell>
          <cell r="BI23">
            <v>12</v>
          </cell>
          <cell r="BJ23">
            <v>12</v>
          </cell>
        </row>
        <row r="24">
          <cell r="C24" t="str">
            <v>HN-35kV-3x70mm2</v>
          </cell>
          <cell r="D24" t="str">
            <v>Bộ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4</v>
          </cell>
          <cell r="AT24">
            <v>0</v>
          </cell>
          <cell r="AU24">
            <v>0</v>
          </cell>
          <cell r="AV24">
            <v>4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C25" t="str">
            <v>HN-35kV-3x240mm2</v>
          </cell>
          <cell r="D25" t="str">
            <v>Bộ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4</v>
          </cell>
          <cell r="AU25">
            <v>8</v>
          </cell>
          <cell r="AV25">
            <v>0</v>
          </cell>
          <cell r="AW25">
            <v>4</v>
          </cell>
          <cell r="AX25">
            <v>8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</row>
        <row r="26">
          <cell r="C26" t="str">
            <v>ĐC-0,6kV-50mm2</v>
          </cell>
          <cell r="D26" t="str">
            <v>Bộ</v>
          </cell>
          <cell r="E26">
            <v>40</v>
          </cell>
          <cell r="F26">
            <v>40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40</v>
          </cell>
          <cell r="N26">
            <v>40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</row>
        <row r="27">
          <cell r="C27" t="str">
            <v>ĐC-0,6kV-240mm2</v>
          </cell>
          <cell r="D27" t="str">
            <v>Bộ</v>
          </cell>
          <cell r="E27">
            <v>0</v>
          </cell>
          <cell r="F27">
            <v>0</v>
          </cell>
          <cell r="G27">
            <v>40</v>
          </cell>
          <cell r="H27">
            <v>40</v>
          </cell>
          <cell r="I27">
            <v>40</v>
          </cell>
          <cell r="J27">
            <v>40</v>
          </cell>
          <cell r="K27">
            <v>40</v>
          </cell>
          <cell r="L27">
            <v>40</v>
          </cell>
          <cell r="M27">
            <v>0</v>
          </cell>
          <cell r="N27">
            <v>0</v>
          </cell>
          <cell r="O27">
            <v>40</v>
          </cell>
          <cell r="P27">
            <v>40</v>
          </cell>
          <cell r="Q27">
            <v>40</v>
          </cell>
          <cell r="R27">
            <v>40</v>
          </cell>
          <cell r="S27">
            <v>40</v>
          </cell>
          <cell r="T27">
            <v>40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40</v>
          </cell>
          <cell r="AZ27">
            <v>80</v>
          </cell>
          <cell r="BA27">
            <v>120</v>
          </cell>
          <cell r="BB27">
            <v>160</v>
          </cell>
          <cell r="BC27">
            <v>40</v>
          </cell>
          <cell r="BD27">
            <v>80</v>
          </cell>
          <cell r="BE27">
            <v>120</v>
          </cell>
          <cell r="BF27">
            <v>160</v>
          </cell>
          <cell r="BG27">
            <v>40</v>
          </cell>
          <cell r="BH27">
            <v>80</v>
          </cell>
          <cell r="BI27">
            <v>120</v>
          </cell>
          <cell r="BJ27">
            <v>160</v>
          </cell>
        </row>
        <row r="28">
          <cell r="C28" t="str">
            <v>ĐC-22kV-3x50mm2</v>
          </cell>
          <cell r="D28" t="str">
            <v>Bộ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2</v>
          </cell>
          <cell r="V28">
            <v>2</v>
          </cell>
          <cell r="W28">
            <v>2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</v>
          </cell>
          <cell r="AH28">
            <v>2</v>
          </cell>
          <cell r="AI28">
            <v>2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</row>
        <row r="29">
          <cell r="C29" t="str">
            <v>ĐC-22kV-3x240mm2</v>
          </cell>
          <cell r="D29" t="str">
            <v>Bộ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2</v>
          </cell>
          <cell r="Y29">
            <v>2</v>
          </cell>
          <cell r="Z29">
            <v>2</v>
          </cell>
          <cell r="AA29">
            <v>4</v>
          </cell>
          <cell r="AB29">
            <v>4</v>
          </cell>
          <cell r="AC29">
            <v>4</v>
          </cell>
          <cell r="AD29">
            <v>8</v>
          </cell>
          <cell r="AE29">
            <v>8</v>
          </cell>
          <cell r="AF29">
            <v>8</v>
          </cell>
          <cell r="AG29">
            <v>0</v>
          </cell>
          <cell r="AH29">
            <v>0</v>
          </cell>
          <cell r="AI29">
            <v>0</v>
          </cell>
          <cell r="AJ29">
            <v>2</v>
          </cell>
          <cell r="AK29">
            <v>2</v>
          </cell>
          <cell r="AL29">
            <v>2</v>
          </cell>
          <cell r="AM29">
            <v>4</v>
          </cell>
          <cell r="AN29">
            <v>4</v>
          </cell>
          <cell r="AO29">
            <v>4</v>
          </cell>
          <cell r="AP29">
            <v>8</v>
          </cell>
          <cell r="AQ29">
            <v>8</v>
          </cell>
          <cell r="AR29">
            <v>8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2</v>
          </cell>
          <cell r="AZ29">
            <v>2</v>
          </cell>
          <cell r="BA29">
            <v>2</v>
          </cell>
          <cell r="BB29">
            <v>2</v>
          </cell>
          <cell r="BC29">
            <v>4</v>
          </cell>
          <cell r="BD29">
            <v>4</v>
          </cell>
          <cell r="BE29">
            <v>4</v>
          </cell>
          <cell r="BF29">
            <v>4</v>
          </cell>
          <cell r="BG29">
            <v>6</v>
          </cell>
          <cell r="BH29">
            <v>6</v>
          </cell>
          <cell r="BI29">
            <v>6</v>
          </cell>
          <cell r="BJ29">
            <v>6</v>
          </cell>
        </row>
        <row r="30">
          <cell r="C30" t="str">
            <v>ĐC-35kV-3x70mm2</v>
          </cell>
          <cell r="D30" t="str">
            <v>Bộ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2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</row>
        <row r="31">
          <cell r="C31" t="str">
            <v>ĐC-35kV-3x240mm2</v>
          </cell>
          <cell r="D31" t="str">
            <v>Bộ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2</v>
          </cell>
          <cell r="AU31">
            <v>4</v>
          </cell>
          <cell r="AV31">
            <v>2</v>
          </cell>
          <cell r="AW31">
            <v>2</v>
          </cell>
          <cell r="AX31">
            <v>4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C32" t="str">
            <v>F50</v>
          </cell>
          <cell r="D32" t="str">
            <v>m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</v>
          </cell>
          <cell r="AZ32">
            <v>1</v>
          </cell>
          <cell r="BA32">
            <v>1</v>
          </cell>
          <cell r="BB32">
            <v>1</v>
          </cell>
          <cell r="BC32">
            <v>1</v>
          </cell>
          <cell r="BD32">
            <v>1</v>
          </cell>
          <cell r="BE32">
            <v>1</v>
          </cell>
          <cell r="BF32">
            <v>1</v>
          </cell>
          <cell r="BG32">
            <v>1</v>
          </cell>
          <cell r="BH32">
            <v>1</v>
          </cell>
          <cell r="BI32">
            <v>1</v>
          </cell>
          <cell r="BJ32">
            <v>1</v>
          </cell>
        </row>
        <row r="33">
          <cell r="C33" t="str">
            <v>F100</v>
          </cell>
          <cell r="D33" t="str">
            <v>m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</v>
          </cell>
          <cell r="N33">
            <v>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</v>
          </cell>
          <cell r="AH33">
            <v>1</v>
          </cell>
          <cell r="AI33">
            <v>1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</v>
          </cell>
          <cell r="AZ33">
            <v>2</v>
          </cell>
          <cell r="BA33">
            <v>3</v>
          </cell>
          <cell r="BB33">
            <v>4</v>
          </cell>
          <cell r="BC33">
            <v>1</v>
          </cell>
          <cell r="BD33">
            <v>2</v>
          </cell>
          <cell r="BE33">
            <v>3</v>
          </cell>
          <cell r="BF33">
            <v>4</v>
          </cell>
          <cell r="BG33">
            <v>1</v>
          </cell>
          <cell r="BH33">
            <v>2</v>
          </cell>
          <cell r="BI33">
            <v>3</v>
          </cell>
          <cell r="BJ33">
            <v>4</v>
          </cell>
        </row>
        <row r="34">
          <cell r="C34" t="str">
            <v>F150</v>
          </cell>
          <cell r="D34" t="str">
            <v>m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</v>
          </cell>
          <cell r="P34">
            <v>1</v>
          </cell>
          <cell r="Q34">
            <v>2</v>
          </cell>
          <cell r="R34">
            <v>2</v>
          </cell>
          <cell r="S34">
            <v>4</v>
          </cell>
          <cell r="T34">
            <v>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1</v>
          </cell>
          <cell r="AL34">
            <v>1</v>
          </cell>
          <cell r="AM34">
            <v>2</v>
          </cell>
          <cell r="AN34">
            <v>2</v>
          </cell>
          <cell r="AO34">
            <v>2</v>
          </cell>
          <cell r="AP34">
            <v>4</v>
          </cell>
          <cell r="AQ34">
            <v>4</v>
          </cell>
          <cell r="AR34">
            <v>4</v>
          </cell>
          <cell r="AS34">
            <v>0</v>
          </cell>
          <cell r="AT34">
            <v>0</v>
          </cell>
          <cell r="AU34">
            <v>0</v>
          </cell>
          <cell r="AV34">
            <v>1</v>
          </cell>
          <cell r="AW34">
            <v>1</v>
          </cell>
          <cell r="AX34">
            <v>2</v>
          </cell>
          <cell r="AY34">
            <v>1</v>
          </cell>
          <cell r="AZ34">
            <v>1</v>
          </cell>
          <cell r="BA34">
            <v>1</v>
          </cell>
          <cell r="BB34">
            <v>1</v>
          </cell>
          <cell r="BC34">
            <v>2</v>
          </cell>
          <cell r="BD34">
            <v>2</v>
          </cell>
          <cell r="BE34">
            <v>2</v>
          </cell>
          <cell r="BF34">
            <v>2</v>
          </cell>
          <cell r="BG34">
            <v>3</v>
          </cell>
          <cell r="BH34">
            <v>3</v>
          </cell>
          <cell r="BI34">
            <v>3</v>
          </cell>
          <cell r="BJ34">
            <v>3</v>
          </cell>
        </row>
        <row r="36">
          <cell r="C36" t="str">
            <v>CNHT-1M-TT</v>
          </cell>
          <cell r="D36" t="str">
            <v>m</v>
          </cell>
          <cell r="E36">
            <v>1</v>
          </cell>
          <cell r="F36">
            <v>1</v>
          </cell>
          <cell r="G36">
            <v>1</v>
          </cell>
          <cell r="H36">
            <v>1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</row>
        <row r="37">
          <cell r="C37" t="str">
            <v>CNHT-2M-TT</v>
          </cell>
          <cell r="D37" t="str">
            <v>m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1</v>
          </cell>
          <cell r="J37">
            <v>1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</row>
        <row r="38">
          <cell r="C38" t="str">
            <v>CNHT-4M-TT</v>
          </cell>
          <cell r="D38" t="str">
            <v>m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1</v>
          </cell>
          <cell r="L38">
            <v>1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C39" t="str">
            <v>CNHT-1M-TO</v>
          </cell>
          <cell r="D39" t="str">
            <v>m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C40" t="str">
            <v>CNHT-2M-TO</v>
          </cell>
          <cell r="D40" t="str">
            <v>m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</row>
        <row r="41">
          <cell r="C41" t="str">
            <v>CNHT-4M-TO</v>
          </cell>
          <cell r="D41" t="str">
            <v>m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</v>
          </cell>
          <cell r="T41">
            <v>1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</row>
        <row r="42">
          <cell r="C42" t="str">
            <v>CN22-1M-TT</v>
          </cell>
          <cell r="D42" t="str">
            <v>m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C43" t="str">
            <v>CN22-2M-TT</v>
          </cell>
          <cell r="D43" t="str">
            <v>m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</v>
          </cell>
          <cell r="AB43">
            <v>1</v>
          </cell>
          <cell r="AC43">
            <v>1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C44" t="str">
            <v>CN22-4M-TT</v>
          </cell>
          <cell r="D44" t="str">
            <v>m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</v>
          </cell>
          <cell r="AE44">
            <v>1</v>
          </cell>
          <cell r="AF44">
            <v>1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C45" t="str">
            <v>CN22-1M-TO</v>
          </cell>
          <cell r="D45" t="str">
            <v>m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</row>
        <row r="46">
          <cell r="C46" t="str">
            <v>CN22-2M-TO</v>
          </cell>
          <cell r="D46" t="str">
            <v>m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1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</row>
        <row r="47">
          <cell r="C47" t="str">
            <v>CN22-4M-TO</v>
          </cell>
          <cell r="D47" t="str">
            <v>m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1</v>
          </cell>
          <cell r="AR47">
            <v>1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</row>
        <row r="48">
          <cell r="C48" t="str">
            <v>CN35-1M-TT</v>
          </cell>
          <cell r="D48" t="str">
            <v>m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1</v>
          </cell>
          <cell r="AT48">
            <v>1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C49" t="str">
            <v>CN35-2M-TT</v>
          </cell>
          <cell r="D49" t="str">
            <v>m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1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C50" t="str">
            <v>CN35-1M-TO</v>
          </cell>
          <cell r="D50" t="str">
            <v>m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1</v>
          </cell>
          <cell r="AW50">
            <v>1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C51" t="str">
            <v>CN35-2M-TO</v>
          </cell>
          <cell r="D51" t="str">
            <v>m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C52" t="str">
            <v>HH1M22-1MHT-TO</v>
          </cell>
          <cell r="D52" t="str">
            <v>m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</row>
        <row r="53">
          <cell r="C53" t="str">
            <v>HH1M22-2MHT-TO</v>
          </cell>
          <cell r="D53" t="str">
            <v>m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1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</row>
        <row r="54">
          <cell r="C54" t="str">
            <v>HH1M22-3MHT-TO</v>
          </cell>
          <cell r="D54" t="str">
            <v>m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1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C55" t="str">
            <v>HH1M22-4MHT-TO</v>
          </cell>
          <cell r="D55" t="str">
            <v>m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1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</row>
        <row r="56">
          <cell r="C56" t="str">
            <v>HH2M22-1MHT-TO</v>
          </cell>
          <cell r="D56" t="str">
            <v>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1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</row>
        <row r="57">
          <cell r="C57" t="str">
            <v>HH2M22-2MHT-TO</v>
          </cell>
          <cell r="D57" t="str">
            <v>m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</row>
        <row r="58">
          <cell r="C58" t="str">
            <v>HH2M22-3MHT-TO</v>
          </cell>
          <cell r="D58" t="str">
            <v>m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1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</row>
        <row r="59">
          <cell r="C59" t="str">
            <v>HH2M22-4MHT-TO</v>
          </cell>
          <cell r="D59" t="str">
            <v>m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1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</row>
        <row r="60">
          <cell r="C60" t="str">
            <v>HH3M22-1MHT-TO</v>
          </cell>
          <cell r="D60" t="str">
            <v>m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</v>
          </cell>
          <cell r="BH60">
            <v>0</v>
          </cell>
          <cell r="BI60">
            <v>0</v>
          </cell>
          <cell r="BJ60">
            <v>0</v>
          </cell>
        </row>
        <row r="61">
          <cell r="C61" t="str">
            <v>HH3M22-2MHT-TO</v>
          </cell>
          <cell r="D61" t="str">
            <v>m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</v>
          </cell>
          <cell r="BI61">
            <v>0</v>
          </cell>
          <cell r="BJ61">
            <v>0</v>
          </cell>
        </row>
        <row r="62">
          <cell r="C62" t="str">
            <v>HH3M22-3MHT-TO</v>
          </cell>
          <cell r="D62" t="str">
            <v>m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1</v>
          </cell>
          <cell r="BJ62">
            <v>0</v>
          </cell>
        </row>
        <row r="63">
          <cell r="C63" t="str">
            <v>HH3M22-4MHT-TO</v>
          </cell>
          <cell r="D63" t="str">
            <v>m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1</v>
          </cell>
        </row>
        <row r="64">
          <cell r="C64" t="str">
            <v>BLOCK-</v>
          </cell>
          <cell r="D64" t="str">
            <v>%</v>
          </cell>
          <cell r="E64">
            <v>1</v>
          </cell>
          <cell r="F64">
            <v>0.8</v>
          </cell>
          <cell r="G64">
            <v>1</v>
          </cell>
          <cell r="H64">
            <v>0.8</v>
          </cell>
          <cell r="I64">
            <v>1</v>
          </cell>
          <cell r="J64">
            <v>0.8</v>
          </cell>
          <cell r="K64">
            <v>1</v>
          </cell>
          <cell r="L64">
            <v>0.8</v>
          </cell>
          <cell r="M64">
            <v>1</v>
          </cell>
          <cell r="N64">
            <v>0.8</v>
          </cell>
          <cell r="O64">
            <v>1</v>
          </cell>
          <cell r="P64">
            <v>0.8</v>
          </cell>
          <cell r="Q64">
            <v>1</v>
          </cell>
          <cell r="R64">
            <v>0.8</v>
          </cell>
          <cell r="S64">
            <v>1</v>
          </cell>
          <cell r="T64">
            <v>0.8</v>
          </cell>
          <cell r="U64">
            <v>1</v>
          </cell>
          <cell r="V64">
            <v>0</v>
          </cell>
          <cell r="W64">
            <v>0.8</v>
          </cell>
          <cell r="X64">
            <v>1</v>
          </cell>
          <cell r="Y64">
            <v>0</v>
          </cell>
          <cell r="Z64">
            <v>0.8</v>
          </cell>
          <cell r="AA64">
            <v>1</v>
          </cell>
          <cell r="AB64">
            <v>0</v>
          </cell>
          <cell r="AC64">
            <v>0.8</v>
          </cell>
          <cell r="AD64">
            <v>1</v>
          </cell>
          <cell r="AE64">
            <v>0</v>
          </cell>
          <cell r="AF64">
            <v>0.8</v>
          </cell>
          <cell r="AG64">
            <v>1</v>
          </cell>
          <cell r="AH64">
            <v>0</v>
          </cell>
          <cell r="AI64">
            <v>0.8</v>
          </cell>
          <cell r="AJ64">
            <v>1</v>
          </cell>
          <cell r="AK64">
            <v>0</v>
          </cell>
          <cell r="AL64">
            <v>0.8</v>
          </cell>
          <cell r="AM64">
            <v>1</v>
          </cell>
          <cell r="AN64">
            <v>0</v>
          </cell>
          <cell r="AO64">
            <v>0.8</v>
          </cell>
          <cell r="AP64">
            <v>1</v>
          </cell>
          <cell r="AQ64">
            <v>0</v>
          </cell>
          <cell r="AR64">
            <v>0.8</v>
          </cell>
          <cell r="AS64">
            <v>0.8</v>
          </cell>
          <cell r="AT64">
            <v>0.8</v>
          </cell>
          <cell r="AU64">
            <v>0.8</v>
          </cell>
          <cell r="AV64">
            <v>0.8</v>
          </cell>
          <cell r="AW64">
            <v>0.8</v>
          </cell>
          <cell r="AX64">
            <v>0.8</v>
          </cell>
          <cell r="AY64">
            <v>0.8</v>
          </cell>
          <cell r="AZ64">
            <v>0.8</v>
          </cell>
          <cell r="BA64">
            <v>0.8</v>
          </cell>
          <cell r="BB64">
            <v>0.8</v>
          </cell>
          <cell r="BC64">
            <v>0.8</v>
          </cell>
          <cell r="BD64">
            <v>0.8</v>
          </cell>
          <cell r="BE64">
            <v>0.8</v>
          </cell>
          <cell r="BF64">
            <v>0.8</v>
          </cell>
          <cell r="BG64">
            <v>0.8</v>
          </cell>
          <cell r="BH64">
            <v>0.8</v>
          </cell>
          <cell r="BI64">
            <v>0.8</v>
          </cell>
          <cell r="BJ64">
            <v>0.8</v>
          </cell>
        </row>
        <row r="65">
          <cell r="C65" t="str">
            <v>ASP-</v>
          </cell>
          <cell r="D65" t="str">
            <v>%</v>
          </cell>
          <cell r="E65">
            <v>0</v>
          </cell>
          <cell r="F65">
            <v>0.2</v>
          </cell>
          <cell r="G65">
            <v>0</v>
          </cell>
          <cell r="H65">
            <v>0.2</v>
          </cell>
          <cell r="I65">
            <v>0</v>
          </cell>
          <cell r="J65">
            <v>0.2</v>
          </cell>
          <cell r="K65">
            <v>0</v>
          </cell>
          <cell r="L65">
            <v>0.2</v>
          </cell>
          <cell r="M65">
            <v>0</v>
          </cell>
          <cell r="N65">
            <v>0.2</v>
          </cell>
          <cell r="O65">
            <v>0</v>
          </cell>
          <cell r="P65">
            <v>0.2</v>
          </cell>
          <cell r="Q65">
            <v>0</v>
          </cell>
          <cell r="R65">
            <v>0.2</v>
          </cell>
          <cell r="S65">
            <v>0</v>
          </cell>
          <cell r="T65">
            <v>0.2</v>
          </cell>
          <cell r="U65">
            <v>0</v>
          </cell>
          <cell r="V65">
            <v>1</v>
          </cell>
          <cell r="W65">
            <v>0.2</v>
          </cell>
          <cell r="X65">
            <v>0</v>
          </cell>
          <cell r="Y65">
            <v>1</v>
          </cell>
          <cell r="Z65">
            <v>0.2</v>
          </cell>
          <cell r="AA65">
            <v>0</v>
          </cell>
          <cell r="AB65">
            <v>1</v>
          </cell>
          <cell r="AC65">
            <v>0.2</v>
          </cell>
          <cell r="AD65">
            <v>0</v>
          </cell>
          <cell r="AE65">
            <v>1</v>
          </cell>
          <cell r="AF65">
            <v>0.2</v>
          </cell>
          <cell r="AG65">
            <v>0</v>
          </cell>
          <cell r="AH65">
            <v>1</v>
          </cell>
          <cell r="AI65">
            <v>0.2</v>
          </cell>
          <cell r="AJ65">
            <v>0</v>
          </cell>
          <cell r="AK65">
            <v>1</v>
          </cell>
          <cell r="AL65">
            <v>0.2</v>
          </cell>
          <cell r="AM65">
            <v>0</v>
          </cell>
          <cell r="AN65">
            <v>1</v>
          </cell>
          <cell r="AO65">
            <v>0.2</v>
          </cell>
          <cell r="AP65">
            <v>0</v>
          </cell>
          <cell r="AQ65">
            <v>1</v>
          </cell>
          <cell r="AR65">
            <v>0.2</v>
          </cell>
          <cell r="AS65">
            <v>0.2</v>
          </cell>
          <cell r="AT65">
            <v>0.2</v>
          </cell>
          <cell r="AU65">
            <v>0.2</v>
          </cell>
          <cell r="AV65">
            <v>0.2</v>
          </cell>
          <cell r="AW65">
            <v>0.2</v>
          </cell>
          <cell r="AX65">
            <v>0.2</v>
          </cell>
          <cell r="AY65">
            <v>0.2</v>
          </cell>
          <cell r="AZ65">
            <v>0.2</v>
          </cell>
          <cell r="BA65">
            <v>0.2</v>
          </cell>
          <cell r="BB65">
            <v>0.2</v>
          </cell>
          <cell r="BC65">
            <v>0.2</v>
          </cell>
          <cell r="BD65">
            <v>0.2</v>
          </cell>
          <cell r="BE65">
            <v>0.2</v>
          </cell>
          <cell r="BF65">
            <v>0.2</v>
          </cell>
          <cell r="BG65">
            <v>0.2</v>
          </cell>
          <cell r="BH65">
            <v>0.2</v>
          </cell>
          <cell r="BI65">
            <v>0.2</v>
          </cell>
          <cell r="BJ65">
            <v>0.2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KLVC"/>
    </sheetNames>
    <sheetDataSet>
      <sheetData sheetId="0" refreshError="1"/>
      <sheetData sheetId="1">
        <row r="5">
          <cell r="C5"/>
          <cell r="D5"/>
          <cell r="E5"/>
        </row>
        <row r="6">
          <cell r="C6"/>
          <cell r="D6"/>
          <cell r="E6"/>
        </row>
        <row r="7">
          <cell r="C7" t="str">
            <v>AC-35</v>
          </cell>
          <cell r="D7" t="str">
            <v>m</v>
          </cell>
          <cell r="E7">
            <v>0.14799999999999999</v>
          </cell>
        </row>
        <row r="8">
          <cell r="C8" t="str">
            <v>AC-50</v>
          </cell>
          <cell r="D8" t="str">
            <v>m</v>
          </cell>
          <cell r="E8">
            <v>0.19500000000000001</v>
          </cell>
        </row>
        <row r="9">
          <cell r="C9" t="str">
            <v>AC-70</v>
          </cell>
          <cell r="D9" t="str">
            <v>m</v>
          </cell>
          <cell r="E9">
            <v>0.27600000000000002</v>
          </cell>
        </row>
        <row r="10">
          <cell r="C10" t="str">
            <v>AC-95</v>
          </cell>
          <cell r="D10" t="str">
            <v>m</v>
          </cell>
          <cell r="E10">
            <v>0.38400000000000001</v>
          </cell>
        </row>
        <row r="11">
          <cell r="C11" t="str">
            <v>AC-120</v>
          </cell>
          <cell r="D11" t="str">
            <v>m</v>
          </cell>
          <cell r="E11">
            <v>0.47099999999999997</v>
          </cell>
        </row>
        <row r="12">
          <cell r="C12" t="str">
            <v>AC-150</v>
          </cell>
          <cell r="D12" t="str">
            <v>m</v>
          </cell>
          <cell r="E12">
            <v>0.55400000000000005</v>
          </cell>
        </row>
        <row r="13">
          <cell r="C13" t="str">
            <v>AC-185</v>
          </cell>
          <cell r="D13" t="str">
            <v>m</v>
          </cell>
          <cell r="E13">
            <v>0.72799999999999998</v>
          </cell>
        </row>
        <row r="14">
          <cell r="C14" t="str">
            <v>AC-240</v>
          </cell>
          <cell r="D14" t="str">
            <v>m</v>
          </cell>
          <cell r="E14">
            <v>0.92100000000000004</v>
          </cell>
        </row>
        <row r="15">
          <cell r="C15" t="str">
            <v>AC-35-2</v>
          </cell>
          <cell r="D15" t="str">
            <v>m</v>
          </cell>
          <cell r="E15">
            <v>0.14799999999999999</v>
          </cell>
        </row>
        <row r="16">
          <cell r="C16" t="str">
            <v>AC-50-2</v>
          </cell>
          <cell r="D16" t="str">
            <v>m</v>
          </cell>
          <cell r="E16">
            <v>0.19500000000000001</v>
          </cell>
        </row>
        <row r="17">
          <cell r="C17" t="str">
            <v>AC-70-2</v>
          </cell>
          <cell r="D17" t="str">
            <v>m</v>
          </cell>
          <cell r="E17">
            <v>0.27600000000000002</v>
          </cell>
        </row>
        <row r="18">
          <cell r="C18" t="str">
            <v>AC-95-2</v>
          </cell>
          <cell r="D18" t="str">
            <v>m</v>
          </cell>
          <cell r="E18">
            <v>0.38400000000000001</v>
          </cell>
        </row>
        <row r="19">
          <cell r="C19" t="str">
            <v>AC-120-2</v>
          </cell>
          <cell r="D19" t="str">
            <v>m</v>
          </cell>
          <cell r="E19">
            <v>0.47099999999999997</v>
          </cell>
        </row>
        <row r="20">
          <cell r="C20" t="str">
            <v>AC-150-2</v>
          </cell>
          <cell r="D20" t="str">
            <v>m</v>
          </cell>
          <cell r="E20">
            <v>0.55400000000000005</v>
          </cell>
        </row>
        <row r="21">
          <cell r="C21" t="str">
            <v>AC-185-2</v>
          </cell>
          <cell r="D21" t="str">
            <v>m</v>
          </cell>
          <cell r="E21">
            <v>0.72799999999999998</v>
          </cell>
        </row>
        <row r="22">
          <cell r="C22" t="str">
            <v>AC-240-2</v>
          </cell>
          <cell r="D22" t="str">
            <v>m</v>
          </cell>
          <cell r="E22">
            <v>0.92100000000000004</v>
          </cell>
        </row>
        <row r="23">
          <cell r="C23" t="str">
            <v>AC-35-3</v>
          </cell>
          <cell r="D23" t="str">
            <v>m</v>
          </cell>
          <cell r="E23">
            <v>0.14799999999999999</v>
          </cell>
        </row>
        <row r="24">
          <cell r="C24" t="str">
            <v>AC-50-3</v>
          </cell>
          <cell r="D24" t="str">
            <v>m</v>
          </cell>
          <cell r="E24">
            <v>0.19500000000000001</v>
          </cell>
        </row>
        <row r="25">
          <cell r="C25" t="str">
            <v>AC-70-3</v>
          </cell>
          <cell r="D25" t="str">
            <v>m</v>
          </cell>
          <cell r="E25">
            <v>0.27600000000000002</v>
          </cell>
        </row>
        <row r="26">
          <cell r="C26" t="str">
            <v>AC-95-3</v>
          </cell>
          <cell r="D26" t="str">
            <v>m</v>
          </cell>
          <cell r="E26">
            <v>0.38400000000000001</v>
          </cell>
        </row>
        <row r="27">
          <cell r="C27" t="str">
            <v>AC-120-3</v>
          </cell>
          <cell r="D27" t="str">
            <v>m</v>
          </cell>
          <cell r="E27">
            <v>0.47099999999999997</v>
          </cell>
        </row>
        <row r="28">
          <cell r="C28" t="str">
            <v>AC-150-3</v>
          </cell>
          <cell r="D28" t="str">
            <v>m</v>
          </cell>
          <cell r="E28">
            <v>0.55400000000000005</v>
          </cell>
        </row>
        <row r="29">
          <cell r="C29" t="str">
            <v>AC-185-3</v>
          </cell>
          <cell r="D29" t="str">
            <v>m</v>
          </cell>
          <cell r="E29">
            <v>0.72799999999999998</v>
          </cell>
        </row>
        <row r="30">
          <cell r="C30" t="str">
            <v>AC-240-3</v>
          </cell>
          <cell r="D30" t="str">
            <v>m</v>
          </cell>
          <cell r="E30">
            <v>0.92100000000000004</v>
          </cell>
        </row>
        <row r="31">
          <cell r="C31" t="str">
            <v>AC-35-4</v>
          </cell>
          <cell r="D31" t="str">
            <v>m</v>
          </cell>
          <cell r="E31">
            <v>0.14799999999999999</v>
          </cell>
        </row>
        <row r="32">
          <cell r="C32" t="str">
            <v>AC-50-4</v>
          </cell>
          <cell r="D32" t="str">
            <v>m</v>
          </cell>
          <cell r="E32">
            <v>0.19500000000000001</v>
          </cell>
        </row>
        <row r="33">
          <cell r="C33" t="str">
            <v>AC-70-4</v>
          </cell>
          <cell r="D33" t="str">
            <v>m</v>
          </cell>
          <cell r="E33">
            <v>0.27600000000000002</v>
          </cell>
        </row>
        <row r="34">
          <cell r="C34" t="str">
            <v>AC-95-4</v>
          </cell>
          <cell r="D34" t="str">
            <v>m</v>
          </cell>
          <cell r="E34">
            <v>0.38400000000000001</v>
          </cell>
        </row>
        <row r="35">
          <cell r="C35" t="str">
            <v>AC-120-4</v>
          </cell>
          <cell r="D35" t="str">
            <v>m</v>
          </cell>
          <cell r="E35">
            <v>0.47099999999999997</v>
          </cell>
        </row>
        <row r="36">
          <cell r="C36" t="str">
            <v>AC-150-4</v>
          </cell>
          <cell r="D36" t="str">
            <v>m</v>
          </cell>
          <cell r="E36">
            <v>0.55400000000000005</v>
          </cell>
        </row>
        <row r="37">
          <cell r="C37" t="str">
            <v>AC-185-4</v>
          </cell>
          <cell r="D37" t="str">
            <v>m</v>
          </cell>
          <cell r="E37">
            <v>0.72799999999999998</v>
          </cell>
        </row>
        <row r="38">
          <cell r="C38" t="str">
            <v>AC-240-4</v>
          </cell>
          <cell r="D38" t="str">
            <v>m</v>
          </cell>
          <cell r="E38">
            <v>0.92100000000000004</v>
          </cell>
        </row>
        <row r="39">
          <cell r="C39" t="str">
            <v>AV-50</v>
          </cell>
          <cell r="D39" t="str">
            <v>m</v>
          </cell>
          <cell r="E39">
            <v>0.19900000000000001</v>
          </cell>
        </row>
        <row r="40">
          <cell r="C40" t="str">
            <v>AV-70</v>
          </cell>
          <cell r="D40" t="str">
            <v>m</v>
          </cell>
          <cell r="E40">
            <v>0.26500000000000001</v>
          </cell>
        </row>
        <row r="41">
          <cell r="C41" t="str">
            <v>AV-95</v>
          </cell>
          <cell r="D41" t="str">
            <v>m</v>
          </cell>
          <cell r="E41">
            <v>0.36499999999999999</v>
          </cell>
        </row>
        <row r="42">
          <cell r="C42" t="str">
            <v>AV-120</v>
          </cell>
          <cell r="D42" t="str">
            <v>m</v>
          </cell>
          <cell r="E42">
            <v>0.44500000000000001</v>
          </cell>
        </row>
        <row r="43">
          <cell r="C43" t="str">
            <v>AV-150</v>
          </cell>
          <cell r="D43" t="str">
            <v>m</v>
          </cell>
          <cell r="E43">
            <v>0.55200000000000005</v>
          </cell>
        </row>
        <row r="44">
          <cell r="C44" t="str">
            <v>AV-185</v>
          </cell>
          <cell r="D44" t="str">
            <v>m</v>
          </cell>
          <cell r="E44">
            <v>0.68400000000000005</v>
          </cell>
        </row>
        <row r="45">
          <cell r="C45" t="str">
            <v>AV-240</v>
          </cell>
          <cell r="D45" t="str">
            <v>m</v>
          </cell>
          <cell r="E45">
            <v>0.88700000000000001</v>
          </cell>
        </row>
        <row r="46">
          <cell r="C46" t="str">
            <v>AV-50-2</v>
          </cell>
          <cell r="D46" t="str">
            <v>m</v>
          </cell>
          <cell r="E46">
            <v>0.19900000000000001</v>
          </cell>
        </row>
        <row r="47">
          <cell r="C47" t="str">
            <v>AV-70-2</v>
          </cell>
          <cell r="D47" t="str">
            <v>m</v>
          </cell>
          <cell r="E47">
            <v>0.26500000000000001</v>
          </cell>
        </row>
        <row r="48">
          <cell r="C48" t="str">
            <v>AV-95-2</v>
          </cell>
          <cell r="D48" t="str">
            <v>m</v>
          </cell>
          <cell r="E48">
            <v>0.36499999999999999</v>
          </cell>
        </row>
        <row r="49">
          <cell r="C49" t="str">
            <v>AV-120-2</v>
          </cell>
          <cell r="D49" t="str">
            <v>m</v>
          </cell>
          <cell r="E49">
            <v>0.44500000000000001</v>
          </cell>
        </row>
        <row r="50">
          <cell r="C50" t="str">
            <v>AV-150-2</v>
          </cell>
          <cell r="D50" t="str">
            <v>m</v>
          </cell>
          <cell r="E50">
            <v>0.55200000000000005</v>
          </cell>
        </row>
        <row r="51">
          <cell r="C51" t="str">
            <v>AV-185-2</v>
          </cell>
          <cell r="D51" t="str">
            <v>m</v>
          </cell>
          <cell r="E51">
            <v>0.68400000000000005</v>
          </cell>
        </row>
        <row r="52">
          <cell r="C52" t="str">
            <v>AV-240-2</v>
          </cell>
          <cell r="D52" t="str">
            <v>m</v>
          </cell>
          <cell r="E52">
            <v>0.88700000000000001</v>
          </cell>
        </row>
        <row r="53">
          <cell r="C53" t="str">
            <v>AV-50-3</v>
          </cell>
          <cell r="D53" t="str">
            <v>m</v>
          </cell>
          <cell r="E53">
            <v>0.19900000000000001</v>
          </cell>
        </row>
        <row r="54">
          <cell r="C54" t="str">
            <v>AV-70-3</v>
          </cell>
          <cell r="D54" t="str">
            <v>m</v>
          </cell>
          <cell r="E54">
            <v>0.26500000000000001</v>
          </cell>
        </row>
        <row r="55">
          <cell r="C55" t="str">
            <v>AV-95-3</v>
          </cell>
          <cell r="D55" t="str">
            <v>m</v>
          </cell>
          <cell r="E55">
            <v>0.36499999999999999</v>
          </cell>
        </row>
        <row r="56">
          <cell r="C56" t="str">
            <v>AV-120-3</v>
          </cell>
          <cell r="D56" t="str">
            <v>m</v>
          </cell>
          <cell r="E56">
            <v>0.44500000000000001</v>
          </cell>
        </row>
        <row r="57">
          <cell r="C57" t="str">
            <v>AV-150-3</v>
          </cell>
          <cell r="D57" t="str">
            <v>m</v>
          </cell>
          <cell r="E57">
            <v>0.55200000000000005</v>
          </cell>
        </row>
        <row r="58">
          <cell r="C58" t="str">
            <v>AV-185-3</v>
          </cell>
          <cell r="D58" t="str">
            <v>m</v>
          </cell>
          <cell r="E58">
            <v>0.68400000000000005</v>
          </cell>
        </row>
        <row r="59">
          <cell r="C59" t="str">
            <v>AV-240-3</v>
          </cell>
          <cell r="D59" t="str">
            <v>m</v>
          </cell>
          <cell r="E59">
            <v>0.88700000000000001</v>
          </cell>
        </row>
        <row r="60">
          <cell r="C60" t="str">
            <v>AV-50-4</v>
          </cell>
          <cell r="D60" t="str">
            <v>m</v>
          </cell>
          <cell r="E60">
            <v>0.19900000000000001</v>
          </cell>
        </row>
        <row r="61">
          <cell r="C61" t="str">
            <v>AV-70-4</v>
          </cell>
          <cell r="D61" t="str">
            <v>m</v>
          </cell>
          <cell r="E61">
            <v>0.26500000000000001</v>
          </cell>
        </row>
        <row r="62">
          <cell r="C62" t="str">
            <v>AV-95-4</v>
          </cell>
          <cell r="D62" t="str">
            <v>m</v>
          </cell>
          <cell r="E62">
            <v>0.36499999999999999</v>
          </cell>
        </row>
        <row r="63">
          <cell r="C63" t="str">
            <v>AV-120-4</v>
          </cell>
          <cell r="D63" t="str">
            <v>m</v>
          </cell>
          <cell r="E63">
            <v>0.44500000000000001</v>
          </cell>
        </row>
        <row r="64">
          <cell r="C64" t="str">
            <v>AV-150-4</v>
          </cell>
          <cell r="D64" t="str">
            <v>m</v>
          </cell>
          <cell r="E64">
            <v>0.55200000000000005</v>
          </cell>
        </row>
        <row r="65">
          <cell r="C65" t="str">
            <v>AV-185-4</v>
          </cell>
          <cell r="D65" t="str">
            <v>m</v>
          </cell>
          <cell r="E65">
            <v>0.68400000000000005</v>
          </cell>
        </row>
        <row r="66">
          <cell r="C66" t="str">
            <v>AV-240-4</v>
          </cell>
          <cell r="D66" t="str">
            <v>m</v>
          </cell>
          <cell r="E66">
            <v>0.88700000000000001</v>
          </cell>
        </row>
        <row r="67">
          <cell r="C67" t="str">
            <v>TK-50</v>
          </cell>
          <cell r="D67" t="str">
            <v>m</v>
          </cell>
          <cell r="E67">
            <v>0.36599999999999999</v>
          </cell>
        </row>
        <row r="68">
          <cell r="C68" t="str">
            <v>TK-70</v>
          </cell>
          <cell r="D68" t="str">
            <v>m</v>
          </cell>
          <cell r="E68">
            <v>0.53300000000000003</v>
          </cell>
        </row>
        <row r="69">
          <cell r="C69" t="str">
            <v>ABC-4x50mm2</v>
          </cell>
          <cell r="D69" t="str">
            <v>m</v>
          </cell>
          <cell r="E69">
            <v>0.70399999999999996</v>
          </cell>
        </row>
        <row r="70">
          <cell r="C70" t="str">
            <v>ABC-4x70mm2</v>
          </cell>
          <cell r="D70" t="str">
            <v>m</v>
          </cell>
          <cell r="E70">
            <v>0.95599999999999996</v>
          </cell>
        </row>
        <row r="71">
          <cell r="C71" t="str">
            <v>ABC-4x95mm2</v>
          </cell>
          <cell r="D71" t="str">
            <v>m</v>
          </cell>
          <cell r="E71">
            <v>1.3160000000000001</v>
          </cell>
        </row>
        <row r="72">
          <cell r="C72" t="str">
            <v>ABC-4x120mm2</v>
          </cell>
          <cell r="D72" t="str">
            <v>m</v>
          </cell>
          <cell r="E72">
            <v>1.6180000000000001</v>
          </cell>
        </row>
        <row r="73">
          <cell r="C73" t="str">
            <v>ABC-4x150mm2</v>
          </cell>
          <cell r="D73" t="str">
            <v>m</v>
          </cell>
          <cell r="E73">
            <v>1.96</v>
          </cell>
        </row>
        <row r="74">
          <cell r="C74" t="str">
            <v>2ABC-4x95mm2</v>
          </cell>
          <cell r="D74" t="str">
            <v>m</v>
          </cell>
          <cell r="E74">
            <v>1.3160000000000001</v>
          </cell>
        </row>
        <row r="75">
          <cell r="C75" t="str">
            <v>2ABC-4x120mm2</v>
          </cell>
          <cell r="D75" t="str">
            <v>m</v>
          </cell>
          <cell r="E75">
            <v>1.6180000000000001</v>
          </cell>
        </row>
        <row r="76">
          <cell r="C76" t="str">
            <v>2ABC-4x150mm2</v>
          </cell>
          <cell r="D76" t="str">
            <v>m</v>
          </cell>
          <cell r="E76">
            <v>1.96</v>
          </cell>
        </row>
        <row r="77">
          <cell r="C77" t="str">
            <v>3ABC-4x95mm2</v>
          </cell>
          <cell r="D77" t="str">
            <v>m</v>
          </cell>
          <cell r="E77">
            <v>1.3160000000000001</v>
          </cell>
        </row>
        <row r="78">
          <cell r="C78" t="str">
            <v>3ABC-4x120mm2</v>
          </cell>
          <cell r="D78" t="str">
            <v>m</v>
          </cell>
          <cell r="E78">
            <v>1.6180000000000001</v>
          </cell>
        </row>
        <row r="79">
          <cell r="C79" t="str">
            <v>3ABC-4x150mm2</v>
          </cell>
          <cell r="D79" t="str">
            <v>m</v>
          </cell>
          <cell r="E79">
            <v>1.96</v>
          </cell>
        </row>
        <row r="80">
          <cell r="C80" t="str">
            <v>4ABC-4x95mm2</v>
          </cell>
          <cell r="D80" t="str">
            <v>m</v>
          </cell>
          <cell r="E80">
            <v>1.3160000000000001</v>
          </cell>
        </row>
        <row r="81">
          <cell r="C81" t="str">
            <v>4ABC-4x120mm2</v>
          </cell>
          <cell r="D81" t="str">
            <v>m</v>
          </cell>
          <cell r="E81">
            <v>1.6180000000000001</v>
          </cell>
        </row>
        <row r="82">
          <cell r="C82" t="str">
            <v>4ABC-4x150mm2</v>
          </cell>
          <cell r="D82" t="str">
            <v>m</v>
          </cell>
          <cell r="E82">
            <v>1.96</v>
          </cell>
        </row>
        <row r="83">
          <cell r="C83" t="str">
            <v>AV-1x50mm2</v>
          </cell>
          <cell r="D83" t="str">
            <v>m</v>
          </cell>
          <cell r="E83">
            <v>1.1599999999999999</v>
          </cell>
        </row>
        <row r="84">
          <cell r="C84" t="str">
            <v>AV-1x70mm2</v>
          </cell>
          <cell r="D84" t="str">
            <v>m</v>
          </cell>
          <cell r="E84">
            <v>1.53</v>
          </cell>
        </row>
        <row r="85">
          <cell r="C85" t="str">
            <v>AV-1x95mm2</v>
          </cell>
          <cell r="D85" t="str">
            <v>m</v>
          </cell>
          <cell r="E85">
            <v>2.0299999999999998</v>
          </cell>
        </row>
        <row r="86">
          <cell r="C86" t="str">
            <v>AV-1x120mm2</v>
          </cell>
          <cell r="D86" t="str">
            <v>m</v>
          </cell>
          <cell r="E86">
            <v>2.4500000000000002</v>
          </cell>
        </row>
        <row r="87">
          <cell r="C87" t="str">
            <v>AV-1x150mm2</v>
          </cell>
          <cell r="D87" t="str">
            <v>m</v>
          </cell>
          <cell r="E87">
            <v>3</v>
          </cell>
        </row>
        <row r="88">
          <cell r="C88" t="str">
            <v>2AV-1x50mm2</v>
          </cell>
          <cell r="D88" t="str">
            <v>m</v>
          </cell>
          <cell r="E88">
            <v>1.1599999999999999</v>
          </cell>
        </row>
        <row r="89">
          <cell r="C89" t="str">
            <v>2AV-1x70mm2</v>
          </cell>
          <cell r="D89" t="str">
            <v>m</v>
          </cell>
          <cell r="E89">
            <v>1.53</v>
          </cell>
        </row>
        <row r="90">
          <cell r="C90" t="str">
            <v>2AV-1x95mm2</v>
          </cell>
          <cell r="D90" t="str">
            <v>m</v>
          </cell>
          <cell r="E90">
            <v>2.0299999999999998</v>
          </cell>
        </row>
        <row r="91">
          <cell r="C91" t="str">
            <v>2AV-1x120mm2</v>
          </cell>
          <cell r="D91" t="str">
            <v>m</v>
          </cell>
          <cell r="E91">
            <v>2.4500000000000002</v>
          </cell>
        </row>
        <row r="92">
          <cell r="C92" t="str">
            <v>2AV-1x150mm2</v>
          </cell>
          <cell r="D92" t="str">
            <v>m</v>
          </cell>
          <cell r="E92">
            <v>3</v>
          </cell>
        </row>
        <row r="93">
          <cell r="C93" t="str">
            <v>3AV-1x50mm2</v>
          </cell>
          <cell r="D93" t="str">
            <v>m</v>
          </cell>
          <cell r="E93">
            <v>1.1599999999999999</v>
          </cell>
        </row>
        <row r="94">
          <cell r="C94" t="str">
            <v>3AV-1x70mm2</v>
          </cell>
          <cell r="D94" t="str">
            <v>m</v>
          </cell>
          <cell r="E94">
            <v>1.53</v>
          </cell>
        </row>
        <row r="95">
          <cell r="C95" t="str">
            <v>3AV-1x95mm2</v>
          </cell>
          <cell r="D95" t="str">
            <v>m</v>
          </cell>
          <cell r="E95">
            <v>2.0299999999999998</v>
          </cell>
        </row>
        <row r="96">
          <cell r="C96" t="str">
            <v>3AV-1x120mm2</v>
          </cell>
          <cell r="D96" t="str">
            <v>m</v>
          </cell>
          <cell r="E96">
            <v>2.4500000000000002</v>
          </cell>
        </row>
        <row r="97">
          <cell r="C97" t="str">
            <v>3AV-1x150mm2</v>
          </cell>
          <cell r="D97" t="str">
            <v>m</v>
          </cell>
          <cell r="E97">
            <v>3</v>
          </cell>
        </row>
        <row r="98">
          <cell r="C98" t="str">
            <v>4AV-1x50mm2</v>
          </cell>
          <cell r="D98" t="str">
            <v>m</v>
          </cell>
          <cell r="E98">
            <v>1.1599999999999999</v>
          </cell>
        </row>
        <row r="99">
          <cell r="C99" t="str">
            <v>4AV-1x70mm2</v>
          </cell>
          <cell r="D99" t="str">
            <v>m</v>
          </cell>
          <cell r="E99">
            <v>1.53</v>
          </cell>
        </row>
        <row r="100">
          <cell r="C100" t="str">
            <v>4AV-1x95mm2</v>
          </cell>
          <cell r="D100" t="str">
            <v>m</v>
          </cell>
          <cell r="E100">
            <v>2.0299999999999998</v>
          </cell>
        </row>
        <row r="101">
          <cell r="C101" t="str">
            <v>4AV-1x120mm2</v>
          </cell>
          <cell r="D101" t="str">
            <v>m</v>
          </cell>
          <cell r="E101">
            <v>2.4500000000000002</v>
          </cell>
        </row>
        <row r="102">
          <cell r="C102" t="str">
            <v>4AV-1x150mm2</v>
          </cell>
          <cell r="D102" t="str">
            <v>m</v>
          </cell>
          <cell r="E102">
            <v>3</v>
          </cell>
        </row>
        <row r="103">
          <cell r="C103"/>
          <cell r="D103"/>
          <cell r="E103"/>
        </row>
        <row r="104">
          <cell r="C104" t="str">
            <v>h8,5b</v>
          </cell>
          <cell r="D104" t="str">
            <v>cột</v>
          </cell>
          <cell r="E104">
            <v>518</v>
          </cell>
        </row>
        <row r="105">
          <cell r="C105" t="str">
            <v>LT-8,5B</v>
          </cell>
          <cell r="D105" t="str">
            <v>cột</v>
          </cell>
          <cell r="E105">
            <v>710</v>
          </cell>
        </row>
        <row r="106">
          <cell r="C106" t="str">
            <v>LT-10B</v>
          </cell>
          <cell r="D106" t="str">
            <v>cột</v>
          </cell>
          <cell r="E106">
            <v>850</v>
          </cell>
        </row>
        <row r="107">
          <cell r="C107" t="str">
            <v>LT-12B</v>
          </cell>
          <cell r="D107" t="str">
            <v>cột</v>
          </cell>
          <cell r="E107">
            <v>1143</v>
          </cell>
        </row>
        <row r="108">
          <cell r="C108" t="str">
            <v>LT-14B</v>
          </cell>
          <cell r="D108" t="str">
            <v>cột</v>
          </cell>
          <cell r="E108">
            <v>1593</v>
          </cell>
        </row>
        <row r="109">
          <cell r="C109" t="str">
            <v>LT-16B</v>
          </cell>
          <cell r="D109" t="str">
            <v>cột</v>
          </cell>
          <cell r="E109">
            <v>1720</v>
          </cell>
        </row>
        <row r="110">
          <cell r="C110" t="str">
            <v>LT-18B</v>
          </cell>
          <cell r="D110" t="str">
            <v>cột</v>
          </cell>
          <cell r="E110">
            <v>2120</v>
          </cell>
        </row>
        <row r="111">
          <cell r="C111" t="str">
            <v>LT-20B</v>
          </cell>
          <cell r="D111" t="str">
            <v>cột</v>
          </cell>
          <cell r="E111">
            <v>2348</v>
          </cell>
        </row>
        <row r="112">
          <cell r="C112" t="str">
            <v>h8,5c</v>
          </cell>
          <cell r="D112" t="str">
            <v>cột</v>
          </cell>
          <cell r="E112">
            <v>518</v>
          </cell>
        </row>
        <row r="113">
          <cell r="C113" t="str">
            <v>LT-8,5c</v>
          </cell>
          <cell r="D113" t="str">
            <v>cột</v>
          </cell>
          <cell r="E113">
            <v>710</v>
          </cell>
        </row>
        <row r="114">
          <cell r="C114" t="str">
            <v>LT-10c</v>
          </cell>
          <cell r="D114" t="str">
            <v>cột</v>
          </cell>
          <cell r="E114">
            <v>850</v>
          </cell>
        </row>
        <row r="115">
          <cell r="C115" t="str">
            <v>LT-12c</v>
          </cell>
          <cell r="D115" t="str">
            <v>cột</v>
          </cell>
          <cell r="E115">
            <v>1143</v>
          </cell>
        </row>
        <row r="116">
          <cell r="C116" t="str">
            <v>LT-14c</v>
          </cell>
          <cell r="D116" t="str">
            <v>cột</v>
          </cell>
          <cell r="E116">
            <v>1593</v>
          </cell>
        </row>
        <row r="117">
          <cell r="C117" t="str">
            <v>LT-16c</v>
          </cell>
          <cell r="D117" t="str">
            <v>cột</v>
          </cell>
          <cell r="E117">
            <v>1720</v>
          </cell>
        </row>
        <row r="118">
          <cell r="C118" t="str">
            <v>LT-18c</v>
          </cell>
          <cell r="D118" t="str">
            <v>cột</v>
          </cell>
          <cell r="E118">
            <v>2120</v>
          </cell>
        </row>
        <row r="119">
          <cell r="C119" t="str">
            <v>LT-20c</v>
          </cell>
          <cell r="D119" t="str">
            <v>cột</v>
          </cell>
          <cell r="E119">
            <v>2348</v>
          </cell>
        </row>
        <row r="120">
          <cell r="C120"/>
          <cell r="D120"/>
          <cell r="E120"/>
        </row>
        <row r="121">
          <cell r="C121" t="str">
            <v>N3-18</v>
          </cell>
          <cell r="D121" t="str">
            <v>cột</v>
          </cell>
          <cell r="E121">
            <v>4867.7420000000002</v>
          </cell>
        </row>
        <row r="122">
          <cell r="C122" t="str">
            <v>N3-20</v>
          </cell>
          <cell r="D122" t="str">
            <v>cột</v>
          </cell>
          <cell r="E122">
            <v>5310.2640000000001</v>
          </cell>
        </row>
        <row r="123">
          <cell r="C123" t="str">
            <v>N4-18</v>
          </cell>
          <cell r="D123" t="str">
            <v>cột</v>
          </cell>
          <cell r="E123">
            <v>5099.875</v>
          </cell>
        </row>
        <row r="124">
          <cell r="C124" t="str">
            <v>N4-20</v>
          </cell>
          <cell r="D124" t="str">
            <v>cột</v>
          </cell>
          <cell r="E124">
            <v>5609.8630000000003</v>
          </cell>
        </row>
        <row r="125">
          <cell r="C125"/>
          <cell r="D125"/>
          <cell r="E125"/>
        </row>
        <row r="126">
          <cell r="C126" t="str">
            <v>XN1F-T</v>
          </cell>
          <cell r="D126" t="str">
            <v>bộ</v>
          </cell>
          <cell r="E126">
            <v>25.5</v>
          </cell>
        </row>
        <row r="127">
          <cell r="C127" t="str">
            <v>XN3F-T</v>
          </cell>
          <cell r="D127" t="str">
            <v>bộ</v>
          </cell>
          <cell r="E127">
            <v>75.5</v>
          </cell>
        </row>
        <row r="128">
          <cell r="C128" t="str">
            <v>XN-B</v>
          </cell>
          <cell r="D128" t="str">
            <v>bộ</v>
          </cell>
          <cell r="E128">
            <v>50.2</v>
          </cell>
        </row>
        <row r="129">
          <cell r="C129" t="str">
            <v>XĐ1F-T</v>
          </cell>
          <cell r="D129" t="str">
            <v>bộ</v>
          </cell>
          <cell r="E129">
            <v>25.5</v>
          </cell>
        </row>
        <row r="130">
          <cell r="C130" t="str">
            <v>XĐ3F-T</v>
          </cell>
          <cell r="D130" t="str">
            <v>bộ</v>
          </cell>
          <cell r="E130">
            <v>75.5</v>
          </cell>
        </row>
        <row r="131">
          <cell r="C131" t="str">
            <v>XĐ-B</v>
          </cell>
          <cell r="D131" t="str">
            <v>bộ</v>
          </cell>
          <cell r="E131">
            <v>25.6</v>
          </cell>
        </row>
        <row r="132">
          <cell r="C132" t="str">
            <v>RACK-V</v>
          </cell>
          <cell r="D132" t="str">
            <v>bộ</v>
          </cell>
          <cell r="E132">
            <v>10</v>
          </cell>
        </row>
        <row r="133">
          <cell r="C133" t="str">
            <v>RACK-LT</v>
          </cell>
          <cell r="D133" t="str">
            <v>bộ</v>
          </cell>
          <cell r="E133">
            <v>10</v>
          </cell>
        </row>
        <row r="134">
          <cell r="C134"/>
          <cell r="D134"/>
          <cell r="E134"/>
        </row>
        <row r="135">
          <cell r="C135" t="str">
            <v>CN-22</v>
          </cell>
          <cell r="D135" t="str">
            <v>chuỗi</v>
          </cell>
          <cell r="E135">
            <v>4.2</v>
          </cell>
        </row>
        <row r="136">
          <cell r="C136" t="str">
            <v>CN-35</v>
          </cell>
          <cell r="D136" t="str">
            <v>chuỗi</v>
          </cell>
          <cell r="E136">
            <v>4.2</v>
          </cell>
        </row>
        <row r="137">
          <cell r="C137" t="str">
            <v>CĐ-22</v>
          </cell>
          <cell r="D137" t="str">
            <v>chuỗi</v>
          </cell>
          <cell r="E137">
            <v>3.7</v>
          </cell>
        </row>
        <row r="138">
          <cell r="C138" t="str">
            <v>CĐ-35</v>
          </cell>
          <cell r="D138" t="str">
            <v>chuỗi</v>
          </cell>
          <cell r="E138">
            <v>3.7</v>
          </cell>
        </row>
        <row r="139">
          <cell r="C139" t="str">
            <v>CN-22K</v>
          </cell>
          <cell r="D139" t="str">
            <v>chuỗi</v>
          </cell>
          <cell r="E139">
            <v>8.4</v>
          </cell>
        </row>
        <row r="140">
          <cell r="C140" t="str">
            <v>CĐ-22K</v>
          </cell>
          <cell r="D140" t="str">
            <v>chuỗi</v>
          </cell>
          <cell r="E140">
            <v>7.4</v>
          </cell>
        </row>
        <row r="141">
          <cell r="C141" t="str">
            <v>CN-35K</v>
          </cell>
          <cell r="D141" t="str">
            <v>chuỗi</v>
          </cell>
          <cell r="E141">
            <v>8.4</v>
          </cell>
        </row>
        <row r="142">
          <cell r="C142" t="str">
            <v>CĐ-35K</v>
          </cell>
          <cell r="D142" t="str">
            <v>chuỗi</v>
          </cell>
          <cell r="E142">
            <v>7.4</v>
          </cell>
        </row>
        <row r="143">
          <cell r="C143" t="str">
            <v>SĐ-35</v>
          </cell>
          <cell r="D143" t="str">
            <v>quả</v>
          </cell>
          <cell r="E143">
            <v>11</v>
          </cell>
        </row>
        <row r="144">
          <cell r="C144" t="str">
            <v>SĐ-22</v>
          </cell>
          <cell r="D144" t="str">
            <v>quả</v>
          </cell>
          <cell r="E144">
            <v>11</v>
          </cell>
        </row>
        <row r="145">
          <cell r="C145" t="str">
            <v>SHT</v>
          </cell>
          <cell r="D145" t="str">
            <v>quả</v>
          </cell>
          <cell r="E145">
            <v>2</v>
          </cell>
        </row>
        <row r="146">
          <cell r="C146"/>
          <cell r="D146"/>
          <cell r="E146"/>
        </row>
        <row r="147">
          <cell r="C147" t="str">
            <v>KN</v>
          </cell>
          <cell r="D147" t="str">
            <v>cái</v>
          </cell>
          <cell r="E147">
            <v>3.5</v>
          </cell>
        </row>
        <row r="148">
          <cell r="C148" t="str">
            <v>KĐ</v>
          </cell>
          <cell r="D148" t="str">
            <v>cái</v>
          </cell>
          <cell r="E148">
            <v>2.7</v>
          </cell>
        </row>
        <row r="149">
          <cell r="C149"/>
          <cell r="D149"/>
          <cell r="E149"/>
        </row>
        <row r="150">
          <cell r="C150" t="str">
            <v>Rh2-5</v>
          </cell>
          <cell r="D150" t="str">
            <v>Bộ</v>
          </cell>
          <cell r="E150">
            <v>37.93099999999999</v>
          </cell>
        </row>
        <row r="151">
          <cell r="C151" t="str">
            <v>Rh2-6,5</v>
          </cell>
          <cell r="D151" t="str">
            <v>Bộ</v>
          </cell>
          <cell r="E151">
            <v>41.925999999999995</v>
          </cell>
        </row>
        <row r="152">
          <cell r="C152" t="str">
            <v>Rh2-7,5</v>
          </cell>
          <cell r="D152" t="str">
            <v>Bộ</v>
          </cell>
          <cell r="E152">
            <v>38.720999999999997</v>
          </cell>
        </row>
        <row r="153">
          <cell r="C153" t="str">
            <v>Rh2-8,5</v>
          </cell>
          <cell r="D153" t="str">
            <v>Bộ</v>
          </cell>
          <cell r="E153">
            <v>39.115999999999993</v>
          </cell>
        </row>
        <row r="154">
          <cell r="C154" t="str">
            <v>Rh2-10</v>
          </cell>
          <cell r="D154" t="str">
            <v>Bộ</v>
          </cell>
          <cell r="E154">
            <v>39.629999999999995</v>
          </cell>
        </row>
        <row r="155">
          <cell r="C155" t="str">
            <v>Rh2-12</v>
          </cell>
          <cell r="D155" t="str">
            <v>Bộ</v>
          </cell>
          <cell r="E155">
            <v>48.749999999999993</v>
          </cell>
        </row>
        <row r="156">
          <cell r="C156" t="str">
            <v>Rh2-14</v>
          </cell>
          <cell r="D156" t="str">
            <v>Bộ</v>
          </cell>
          <cell r="E156">
            <v>59.968773656320955</v>
          </cell>
        </row>
        <row r="157">
          <cell r="C157" t="str">
            <v>Rh2-16</v>
          </cell>
          <cell r="D157" t="str">
            <v>Bộ</v>
          </cell>
          <cell r="E157">
            <v>73.769309001908809</v>
          </cell>
        </row>
        <row r="158">
          <cell r="C158" t="str">
            <v>RC-2</v>
          </cell>
          <cell r="D158" t="str">
            <v>Bộ</v>
          </cell>
          <cell r="E158">
            <v>63.864125810944778</v>
          </cell>
        </row>
        <row r="159">
          <cell r="C159" t="str">
            <v>RC-3</v>
          </cell>
          <cell r="D159" t="str">
            <v>Bộ</v>
          </cell>
          <cell r="E159">
            <v>100.89</v>
          </cell>
        </row>
        <row r="160">
          <cell r="C160" t="str">
            <v>RC-4</v>
          </cell>
          <cell r="D160" t="str">
            <v>Bộ</v>
          </cell>
          <cell r="E160">
            <v>159.38200000000001</v>
          </cell>
        </row>
        <row r="161">
          <cell r="C161" t="str">
            <v>RT</v>
          </cell>
          <cell r="D161" t="str">
            <v>Bộ</v>
          </cell>
          <cell r="E161">
            <v>237.7</v>
          </cell>
        </row>
        <row r="162">
          <cell r="C162" t="str">
            <v>DN</v>
          </cell>
          <cell r="D162" t="str">
            <v>bộ</v>
          </cell>
          <cell r="E162">
            <v>53.38</v>
          </cell>
        </row>
        <row r="163">
          <cell r="C163"/>
          <cell r="D163"/>
          <cell r="E163"/>
        </row>
        <row r="164">
          <cell r="C164" t="str">
            <v>50-0,6kV</v>
          </cell>
          <cell r="D164" t="str">
            <v>m</v>
          </cell>
          <cell r="E164">
            <v>0.76500000000000001</v>
          </cell>
        </row>
        <row r="165">
          <cell r="C165" t="str">
            <v>240-0,6kV</v>
          </cell>
          <cell r="D165" t="str">
            <v>m</v>
          </cell>
          <cell r="E165">
            <v>2.79</v>
          </cell>
        </row>
        <row r="166">
          <cell r="C166" t="str">
            <v>3x50-22kV</v>
          </cell>
          <cell r="D166" t="str">
            <v>m</v>
          </cell>
          <cell r="E166">
            <v>6.61</v>
          </cell>
        </row>
        <row r="167">
          <cell r="C167" t="str">
            <v>3x240-22kV</v>
          </cell>
          <cell r="D167" t="str">
            <v>m</v>
          </cell>
          <cell r="E167">
            <v>16.818000000000001</v>
          </cell>
        </row>
        <row r="168">
          <cell r="C168" t="str">
            <v>3x70-35kV</v>
          </cell>
          <cell r="D168" t="str">
            <v>m</v>
          </cell>
          <cell r="E168">
            <v>10.688000000000001</v>
          </cell>
        </row>
        <row r="169">
          <cell r="C169" t="str">
            <v>3x240-35kV</v>
          </cell>
          <cell r="D169" t="str">
            <v>m</v>
          </cell>
          <cell r="E169">
            <v>19.437000000000001</v>
          </cell>
        </row>
        <row r="170">
          <cell r="C170" t="str">
            <v>HN-0,6kV-50mm2</v>
          </cell>
          <cell r="D170" t="str">
            <v>Bộ</v>
          </cell>
          <cell r="E170">
            <v>1</v>
          </cell>
        </row>
        <row r="171">
          <cell r="C171" t="str">
            <v>HN-0,6kV-240mm2</v>
          </cell>
          <cell r="D171" t="str">
            <v>Bộ</v>
          </cell>
          <cell r="E171">
            <v>1</v>
          </cell>
        </row>
        <row r="172">
          <cell r="C172" t="str">
            <v>HN-22kV-3x50mm2</v>
          </cell>
          <cell r="D172" t="str">
            <v>Bộ</v>
          </cell>
          <cell r="E172">
            <v>2</v>
          </cell>
        </row>
        <row r="173">
          <cell r="C173" t="str">
            <v>HN-22kV-3x240mm2</v>
          </cell>
          <cell r="D173" t="str">
            <v>Bộ</v>
          </cell>
          <cell r="E173">
            <v>2</v>
          </cell>
        </row>
        <row r="174">
          <cell r="C174" t="str">
            <v>HN-35kV-3x70mm2</v>
          </cell>
          <cell r="D174" t="str">
            <v>Bộ</v>
          </cell>
          <cell r="E174">
            <v>2</v>
          </cell>
        </row>
        <row r="175">
          <cell r="C175" t="str">
            <v>HN-35kV-3x240mm2</v>
          </cell>
          <cell r="D175" t="str">
            <v>Bộ</v>
          </cell>
          <cell r="E175">
            <v>3</v>
          </cell>
        </row>
        <row r="176">
          <cell r="C176" t="str">
            <v>ĐC-0,6kV-50mm2</v>
          </cell>
          <cell r="D176" t="str">
            <v>Bộ</v>
          </cell>
          <cell r="E176">
            <v>0.5</v>
          </cell>
        </row>
        <row r="177">
          <cell r="C177" t="str">
            <v>ĐC-0,6kV-240mm2</v>
          </cell>
          <cell r="D177" t="str">
            <v>Bộ</v>
          </cell>
          <cell r="E177">
            <v>1</v>
          </cell>
        </row>
        <row r="178">
          <cell r="C178" t="str">
            <v>ĐC-22kV-3x50mm2</v>
          </cell>
          <cell r="D178" t="str">
            <v>Bộ</v>
          </cell>
          <cell r="E178">
            <v>1</v>
          </cell>
        </row>
        <row r="179">
          <cell r="C179" t="str">
            <v>ĐC-22kV-3x240mm2</v>
          </cell>
          <cell r="D179" t="str">
            <v>Bộ</v>
          </cell>
          <cell r="E179">
            <v>2</v>
          </cell>
        </row>
        <row r="180">
          <cell r="C180" t="str">
            <v>ĐC-35kV-3x70mm2</v>
          </cell>
          <cell r="D180" t="str">
            <v>Bộ</v>
          </cell>
          <cell r="E180">
            <v>1</v>
          </cell>
        </row>
        <row r="181">
          <cell r="C181" t="str">
            <v>ĐC-35kV-3x240mm2</v>
          </cell>
          <cell r="D181" t="str">
            <v>Bộ</v>
          </cell>
          <cell r="E181">
            <v>2</v>
          </cell>
        </row>
        <row r="182">
          <cell r="C182" t="str">
            <v>F50</v>
          </cell>
          <cell r="D182" t="str">
            <v>m</v>
          </cell>
          <cell r="E182">
            <v>0.5</v>
          </cell>
        </row>
        <row r="183">
          <cell r="C183" t="str">
            <v>F100</v>
          </cell>
          <cell r="D183" t="str">
            <v>m</v>
          </cell>
          <cell r="E183">
            <v>1</v>
          </cell>
        </row>
        <row r="184">
          <cell r="C184" t="str">
            <v>F150</v>
          </cell>
          <cell r="D184" t="str">
            <v>m</v>
          </cell>
          <cell r="E184">
            <v>1.5</v>
          </cell>
        </row>
        <row r="185">
          <cell r="C185"/>
          <cell r="D185"/>
          <cell r="E185"/>
        </row>
        <row r="186">
          <cell r="C186"/>
          <cell r="D186"/>
          <cell r="E186"/>
        </row>
        <row r="187">
          <cell r="C187" t="str">
            <v>FCO-35kV-100A</v>
          </cell>
          <cell r="D187" t="str">
            <v>bộ</v>
          </cell>
          <cell r="E187">
            <v>6.5</v>
          </cell>
        </row>
        <row r="188">
          <cell r="C188" t="str">
            <v>FCO-22kV-100A</v>
          </cell>
          <cell r="D188" t="str">
            <v>bộ</v>
          </cell>
          <cell r="E188">
            <v>6</v>
          </cell>
        </row>
        <row r="189">
          <cell r="C189"/>
          <cell r="D189"/>
          <cell r="E189"/>
        </row>
        <row r="190">
          <cell r="C190" t="str">
            <v>50mm2-Cu/XLPE-24kV</v>
          </cell>
          <cell r="D190" t="str">
            <v>m</v>
          </cell>
          <cell r="E190">
            <v>1.3</v>
          </cell>
        </row>
        <row r="191">
          <cell r="C191" t="str">
            <v>95mm2-Cu/XLPE-24kV</v>
          </cell>
          <cell r="D191" t="str">
            <v>m</v>
          </cell>
          <cell r="E191">
            <v>1.88</v>
          </cell>
        </row>
        <row r="192">
          <cell r="C192" t="str">
            <v>10mm2-Cu/PVC-600V</v>
          </cell>
          <cell r="D192" t="str">
            <v>m</v>
          </cell>
          <cell r="E192">
            <v>0.11</v>
          </cell>
        </row>
        <row r="193">
          <cell r="C193" t="str">
            <v>16mm2-Cu/PVC-600V</v>
          </cell>
          <cell r="D193" t="str">
            <v>m</v>
          </cell>
          <cell r="E193">
            <v>0.17499999999999999</v>
          </cell>
        </row>
        <row r="194">
          <cell r="C194" t="str">
            <v>25mm2-Cu/PVC-600V</v>
          </cell>
          <cell r="D194" t="str">
            <v>m</v>
          </cell>
          <cell r="E194">
            <v>0.26</v>
          </cell>
        </row>
        <row r="195">
          <cell r="C195" t="str">
            <v>35mm2-Cu/PVC-600V</v>
          </cell>
          <cell r="D195" t="str">
            <v>m</v>
          </cell>
          <cell r="E195">
            <v>0.36</v>
          </cell>
        </row>
        <row r="196">
          <cell r="C196" t="str">
            <v>50mm2-Cu/PVC-600V</v>
          </cell>
          <cell r="D196" t="str">
            <v>m</v>
          </cell>
          <cell r="E196">
            <v>0.51</v>
          </cell>
        </row>
        <row r="197">
          <cell r="C197" t="str">
            <v>70mm2-Cu/PVC-600V</v>
          </cell>
          <cell r="D197" t="str">
            <v>m</v>
          </cell>
          <cell r="E197">
            <v>0.7</v>
          </cell>
        </row>
        <row r="198">
          <cell r="C198" t="str">
            <v>95mm2-Cu/PVC-600V</v>
          </cell>
          <cell r="D198" t="str">
            <v>m</v>
          </cell>
          <cell r="E198">
            <v>0.96</v>
          </cell>
        </row>
        <row r="199">
          <cell r="C199" t="str">
            <v>120mm2-Cu/PVC-600V</v>
          </cell>
          <cell r="D199" t="str">
            <v>m</v>
          </cell>
          <cell r="E199">
            <v>1.19</v>
          </cell>
        </row>
        <row r="200">
          <cell r="C200" t="str">
            <v>150mm2-Cu/PVC-600V</v>
          </cell>
          <cell r="D200" t="str">
            <v>m</v>
          </cell>
          <cell r="E200">
            <v>1.5</v>
          </cell>
        </row>
        <row r="201">
          <cell r="C201" t="str">
            <v>185mm2-Cu/PVC-600V</v>
          </cell>
          <cell r="D201" t="str">
            <v>m</v>
          </cell>
          <cell r="E201">
            <v>1.85</v>
          </cell>
        </row>
        <row r="202">
          <cell r="C202" t="str">
            <v>240mm2-Cu/PVC-600V</v>
          </cell>
          <cell r="D202" t="str">
            <v>m</v>
          </cell>
          <cell r="E202">
            <v>2.4500000000000002</v>
          </cell>
        </row>
        <row r="203">
          <cell r="C203" t="str">
            <v>300mm2-Cu/PVC-600V</v>
          </cell>
          <cell r="D203" t="str">
            <v>m</v>
          </cell>
          <cell r="E203">
            <v>3.04</v>
          </cell>
        </row>
        <row r="204">
          <cell r="C204" t="str">
            <v>M-70</v>
          </cell>
          <cell r="D204" t="str">
            <v>m</v>
          </cell>
          <cell r="E204">
            <v>0.60199999999999998</v>
          </cell>
        </row>
        <row r="205">
          <cell r="C205"/>
          <cell r="D205"/>
          <cell r="E205"/>
        </row>
        <row r="206">
          <cell r="C206" t="str">
            <v>LT-10,5m</v>
          </cell>
          <cell r="D206" t="str">
            <v>Cột</v>
          </cell>
          <cell r="E206">
            <v>850</v>
          </cell>
        </row>
        <row r="207">
          <cell r="C207" t="str">
            <v>LT-12m</v>
          </cell>
          <cell r="D207" t="str">
            <v>cái</v>
          </cell>
          <cell r="E207">
            <v>1143</v>
          </cell>
        </row>
        <row r="208">
          <cell r="C208"/>
          <cell r="D208"/>
          <cell r="E208"/>
        </row>
        <row r="209">
          <cell r="C209" t="str">
            <v>ĐM-10</v>
          </cell>
          <cell r="D209" t="str">
            <v>cái</v>
          </cell>
          <cell r="E209">
            <v>0.1</v>
          </cell>
        </row>
        <row r="210">
          <cell r="C210" t="str">
            <v>ĐM-16</v>
          </cell>
          <cell r="D210" t="str">
            <v>cái</v>
          </cell>
          <cell r="E210">
            <v>0.1</v>
          </cell>
        </row>
        <row r="211">
          <cell r="C211" t="str">
            <v>ĐM-25</v>
          </cell>
          <cell r="D211" t="str">
            <v>cái</v>
          </cell>
          <cell r="E211">
            <v>0.1</v>
          </cell>
        </row>
        <row r="212">
          <cell r="C212" t="str">
            <v>ĐM-35</v>
          </cell>
          <cell r="D212" t="str">
            <v>cái</v>
          </cell>
          <cell r="E212">
            <v>0.1</v>
          </cell>
        </row>
        <row r="213">
          <cell r="C213" t="str">
            <v>ĐM-50</v>
          </cell>
          <cell r="D213" t="str">
            <v>cái</v>
          </cell>
          <cell r="E213">
            <v>0.2</v>
          </cell>
        </row>
        <row r="214">
          <cell r="C214" t="str">
            <v>ĐM-70</v>
          </cell>
          <cell r="D214" t="str">
            <v>cái</v>
          </cell>
          <cell r="E214">
            <v>0.2</v>
          </cell>
        </row>
        <row r="215">
          <cell r="C215" t="str">
            <v>ĐC-70</v>
          </cell>
          <cell r="D215" t="str">
            <v>cái</v>
          </cell>
          <cell r="E215">
            <v>0.2</v>
          </cell>
        </row>
        <row r="216">
          <cell r="C216" t="str">
            <v>ĐM-95</v>
          </cell>
          <cell r="D216" t="str">
            <v>cái</v>
          </cell>
          <cell r="E216">
            <v>0.2</v>
          </cell>
        </row>
        <row r="217">
          <cell r="C217" t="str">
            <v>ĐM-120</v>
          </cell>
          <cell r="D217" t="str">
            <v>cái</v>
          </cell>
          <cell r="E217">
            <v>0.5</v>
          </cell>
        </row>
        <row r="218">
          <cell r="C218" t="str">
            <v>ĐM-150</v>
          </cell>
          <cell r="D218" t="str">
            <v>cái</v>
          </cell>
          <cell r="E218">
            <v>0.5</v>
          </cell>
        </row>
        <row r="219">
          <cell r="C219" t="str">
            <v>ĐM-185</v>
          </cell>
          <cell r="D219" t="str">
            <v>cái</v>
          </cell>
          <cell r="E219">
            <v>0.5</v>
          </cell>
        </row>
        <row r="220">
          <cell r="C220" t="str">
            <v>ĐM-240</v>
          </cell>
          <cell r="D220" t="str">
            <v>cái</v>
          </cell>
          <cell r="E220">
            <v>0.5</v>
          </cell>
        </row>
        <row r="221">
          <cell r="C221" t="str">
            <v>ĐM-300</v>
          </cell>
          <cell r="D221" t="str">
            <v>cái</v>
          </cell>
          <cell r="E221">
            <v>0.5</v>
          </cell>
        </row>
        <row r="222">
          <cell r="C222" t="str">
            <v>KQ&amp;HL-22kV</v>
          </cell>
          <cell r="D222" t="str">
            <v>cái</v>
          </cell>
          <cell r="E222">
            <v>0.5</v>
          </cell>
        </row>
        <row r="223">
          <cell r="C223" t="str">
            <v>KQ&amp;HL-35kV</v>
          </cell>
          <cell r="D223" t="str">
            <v>cái</v>
          </cell>
          <cell r="E223">
            <v>0.5</v>
          </cell>
        </row>
        <row r="224">
          <cell r="C224"/>
          <cell r="D224"/>
          <cell r="E224"/>
        </row>
        <row r="225">
          <cell r="C225" t="str">
            <v>GĐ-THT-2.4</v>
          </cell>
          <cell r="D225" t="str">
            <v>bộ</v>
          </cell>
          <cell r="E225">
            <v>30</v>
          </cell>
        </row>
        <row r="226">
          <cell r="C226" t="str">
            <v>GĐ-THT-2.6</v>
          </cell>
          <cell r="D226" t="str">
            <v>bộ</v>
          </cell>
          <cell r="E226">
            <v>40</v>
          </cell>
        </row>
        <row r="227">
          <cell r="C227" t="str">
            <v>GĐ-THT</v>
          </cell>
          <cell r="D227" t="str">
            <v>bộ</v>
          </cell>
          <cell r="E227">
            <v>30</v>
          </cell>
        </row>
        <row r="228">
          <cell r="C228" t="str">
            <v>GĐ-MBA-2.4</v>
          </cell>
          <cell r="D228" t="str">
            <v>bộ</v>
          </cell>
          <cell r="E228">
            <v>250</v>
          </cell>
        </row>
        <row r="229">
          <cell r="C229" t="str">
            <v>GĐ-MBA-2.6</v>
          </cell>
          <cell r="D229" t="str">
            <v>bộ</v>
          </cell>
          <cell r="E229">
            <v>280</v>
          </cell>
        </row>
        <row r="230">
          <cell r="C230" t="str">
            <v>GĐ-MBA</v>
          </cell>
          <cell r="D230" t="str">
            <v>bộ</v>
          </cell>
          <cell r="E230">
            <v>250</v>
          </cell>
        </row>
        <row r="231">
          <cell r="C231" t="str">
            <v>XĐ-CSV-2.4</v>
          </cell>
          <cell r="D231" t="str">
            <v>bộ</v>
          </cell>
          <cell r="E231">
            <v>30</v>
          </cell>
        </row>
        <row r="232">
          <cell r="C232" t="str">
            <v>XĐ-CSV-2.6</v>
          </cell>
          <cell r="D232" t="str">
            <v>bộ</v>
          </cell>
          <cell r="E232">
            <v>40</v>
          </cell>
        </row>
        <row r="233">
          <cell r="C233" t="str">
            <v>XĐ-FCO-2.4</v>
          </cell>
          <cell r="D233" t="str">
            <v>bộ</v>
          </cell>
          <cell r="E233">
            <v>30</v>
          </cell>
        </row>
        <row r="234">
          <cell r="C234" t="str">
            <v>XĐ-FCO-2.6</v>
          </cell>
          <cell r="D234" t="str">
            <v>bộ</v>
          </cell>
          <cell r="E234">
            <v>40</v>
          </cell>
        </row>
        <row r="235">
          <cell r="C235" t="str">
            <v>XĐ-FCO</v>
          </cell>
          <cell r="D235" t="str">
            <v>bộ</v>
          </cell>
          <cell r="E235">
            <v>30</v>
          </cell>
        </row>
        <row r="236">
          <cell r="C236" t="str">
            <v>XĐD</v>
          </cell>
          <cell r="D236" t="str">
            <v>bộ</v>
          </cell>
          <cell r="E236">
            <v>50</v>
          </cell>
        </row>
        <row r="237">
          <cell r="C237" t="str">
            <v>XTG</v>
          </cell>
          <cell r="D237" t="str">
            <v>bộ</v>
          </cell>
          <cell r="E237">
            <v>30</v>
          </cell>
        </row>
        <row r="238">
          <cell r="C238" t="str">
            <v>GĐ-ĐC</v>
          </cell>
          <cell r="D238" t="str">
            <v>bộ</v>
          </cell>
          <cell r="E238">
            <v>30</v>
          </cell>
        </row>
        <row r="239">
          <cell r="C239" t="str">
            <v>GĐC</v>
          </cell>
          <cell r="D239" t="str">
            <v>bộ</v>
          </cell>
          <cell r="E239">
            <v>30</v>
          </cell>
        </row>
        <row r="240">
          <cell r="C240" t="str">
            <v>TRU-TBA</v>
          </cell>
          <cell r="D240" t="str">
            <v>trụ</v>
          </cell>
          <cell r="E240">
            <v>1500</v>
          </cell>
        </row>
        <row r="241">
          <cell r="C241" t="str">
            <v>BB-AT</v>
          </cell>
          <cell r="D241" t="str">
            <v>bộ</v>
          </cell>
          <cell r="E241">
            <v>2</v>
          </cell>
        </row>
        <row r="242">
          <cell r="C242" t="str">
            <v>BB-TT</v>
          </cell>
          <cell r="D242" t="str">
            <v>bộ</v>
          </cell>
          <cell r="E242">
            <v>2</v>
          </cell>
        </row>
        <row r="243">
          <cell r="C243" t="str">
            <v>VO-KIOS</v>
          </cell>
          <cell r="D243" t="str">
            <v>Bộ</v>
          </cell>
          <cell r="E243">
            <v>500</v>
          </cell>
        </row>
        <row r="244">
          <cell r="C244"/>
          <cell r="D244"/>
          <cell r="E244"/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TNTB"/>
      <sheetName val="TNVL2"/>
      <sheetName val="TNVL"/>
      <sheetName val="Heso-TNTB"/>
      <sheetName val="Heso-TNVL"/>
      <sheetName val="BDTC"/>
      <sheetName val="VCTC"/>
      <sheetName val="Heso-BD"/>
      <sheetName val="Heso-VC"/>
      <sheetName val="VCĐD"/>
      <sheetName val="BucuocVC"/>
      <sheetName val="Cuoc VC89"/>
    </sheetNames>
    <sheetDataSet>
      <sheetData sheetId="0" refreshError="1"/>
      <sheetData sheetId="1">
        <row r="10">
          <cell r="C10" t="str">
            <v>TN-MBA-TT-3P-N-1MVA</v>
          </cell>
        </row>
      </sheetData>
      <sheetData sheetId="2" refreshError="1"/>
      <sheetData sheetId="3">
        <row r="7">
          <cell r="C7" t="str">
            <v>Ký hiệu</v>
          </cell>
          <cell r="D7" t="str">
            <v>Đơn
 vị</v>
          </cell>
          <cell r="E7" t="str">
            <v>Số 
lượng</v>
          </cell>
          <cell r="F7" t="str">
            <v>Các hệ số</v>
          </cell>
          <cell r="I7" t="str">
            <v>Đơn giá</v>
          </cell>
          <cell r="M7" t="str">
            <v>Thành tiền</v>
          </cell>
          <cell r="Q7" t="str">
            <v>Chi phí trực tiếp (T) và gián tiếp (GT)</v>
          </cell>
          <cell r="R7" t="str">
            <v xml:space="preserve">CPC (C) </v>
          </cell>
          <cell r="S7" t="str">
            <v>TNCT tính trước</v>
          </cell>
          <cell r="T7" t="str">
            <v>Thành tiền trước thuế</v>
          </cell>
        </row>
        <row r="8">
          <cell r="F8" t="str">
            <v>Kvl</v>
          </cell>
          <cell r="G8" t="str">
            <v>Knc</v>
          </cell>
          <cell r="H8" t="str">
            <v>Km</v>
          </cell>
          <cell r="I8" t="str">
            <v>VLC</v>
          </cell>
          <cell r="J8" t="str">
            <v>VL</v>
          </cell>
          <cell r="K8" t="str">
            <v>NC</v>
          </cell>
          <cell r="L8" t="str">
            <v>MTC</v>
          </cell>
          <cell r="M8" t="str">
            <v>VLC</v>
          </cell>
          <cell r="N8" t="str">
            <v>VL</v>
          </cell>
          <cell r="O8" t="str">
            <v>NC</v>
          </cell>
          <cell r="P8" t="str">
            <v>MTC</v>
          </cell>
        </row>
        <row r="10">
          <cell r="C10" t="str">
            <v>TN-TĐCĐ-CBT</v>
          </cell>
          <cell r="D10" t="str">
            <v>1 vị trí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J10">
            <v>788</v>
          </cell>
          <cell r="K10">
            <v>137810</v>
          </cell>
          <cell r="L10">
            <v>3597</v>
          </cell>
          <cell r="M10">
            <v>0</v>
          </cell>
          <cell r="N10">
            <v>788</v>
          </cell>
          <cell r="O10">
            <v>137810</v>
          </cell>
          <cell r="P10">
            <v>3597</v>
          </cell>
          <cell r="Q10">
            <v>146603.04499999998</v>
          </cell>
          <cell r="R10">
            <v>89576.5</v>
          </cell>
          <cell r="S10">
            <v>14170.772699999998</v>
          </cell>
          <cell r="T10">
            <v>250350.31769999999</v>
          </cell>
        </row>
        <row r="11">
          <cell r="C11" t="str">
            <v>TN-TĐCĐ-CT</v>
          </cell>
          <cell r="D11" t="str">
            <v>1 vị trí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J11">
            <v>1126</v>
          </cell>
          <cell r="K11">
            <v>195768</v>
          </cell>
          <cell r="L11">
            <v>5104</v>
          </cell>
          <cell r="M11">
            <v>0</v>
          </cell>
          <cell r="N11">
            <v>1126</v>
          </cell>
          <cell r="O11">
            <v>195768</v>
          </cell>
          <cell r="P11">
            <v>5104</v>
          </cell>
          <cell r="Q11">
            <v>208259.93799999999</v>
          </cell>
          <cell r="R11">
            <v>127249.2</v>
          </cell>
          <cell r="S11">
            <v>20130.548279999999</v>
          </cell>
          <cell r="T11">
            <v>355639.68627999997</v>
          </cell>
        </row>
        <row r="12">
          <cell r="C12" t="str">
            <v>TN-TĐTBA</v>
          </cell>
          <cell r="D12" t="str">
            <v>bộ</v>
          </cell>
          <cell r="E12">
            <v>1</v>
          </cell>
          <cell r="F12">
            <v>1</v>
          </cell>
          <cell r="G12">
            <v>1</v>
          </cell>
          <cell r="H12">
            <v>1</v>
          </cell>
          <cell r="J12">
            <v>8576</v>
          </cell>
          <cell r="K12">
            <v>1091889</v>
          </cell>
          <cell r="L12">
            <v>25277</v>
          </cell>
          <cell r="M12">
            <v>0</v>
          </cell>
          <cell r="N12">
            <v>8576</v>
          </cell>
          <cell r="O12">
            <v>1091889</v>
          </cell>
          <cell r="P12">
            <v>25277</v>
          </cell>
          <cell r="Q12">
            <v>1160640.0019999999</v>
          </cell>
          <cell r="R12">
            <v>709727.85</v>
          </cell>
          <cell r="S12">
            <v>112222.07111999999</v>
          </cell>
          <cell r="T12">
            <v>1982589.9231199999</v>
          </cell>
        </row>
        <row r="14">
          <cell r="C14" t="str">
            <v>TN-CĐĐ-3-35kV</v>
          </cell>
          <cell r="D14" t="str">
            <v>cái</v>
          </cell>
          <cell r="E14">
            <v>1</v>
          </cell>
          <cell r="F14">
            <v>1</v>
          </cell>
          <cell r="G14">
            <v>1</v>
          </cell>
          <cell r="H14">
            <v>1</v>
          </cell>
          <cell r="J14">
            <v>1175</v>
          </cell>
          <cell r="K14">
            <v>10283</v>
          </cell>
          <cell r="L14">
            <v>3629</v>
          </cell>
          <cell r="M14">
            <v>0</v>
          </cell>
          <cell r="N14">
            <v>1175</v>
          </cell>
          <cell r="O14">
            <v>10283</v>
          </cell>
          <cell r="P14">
            <v>3629</v>
          </cell>
          <cell r="Q14">
            <v>15554.696999999998</v>
          </cell>
          <cell r="R14">
            <v>6683.95</v>
          </cell>
          <cell r="S14">
            <v>1334.3188199999997</v>
          </cell>
          <cell r="T14">
            <v>23572.965819999998</v>
          </cell>
        </row>
        <row r="15">
          <cell r="C15" t="str">
            <v>TN-CĐT-B-100</v>
          </cell>
          <cell r="D15" t="str">
            <v>bát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J15">
            <v>600</v>
          </cell>
          <cell r="K15">
            <v>7893</v>
          </cell>
          <cell r="L15">
            <v>2420</v>
          </cell>
          <cell r="M15">
            <v>0</v>
          </cell>
          <cell r="N15">
            <v>600</v>
          </cell>
          <cell r="O15">
            <v>7893</v>
          </cell>
          <cell r="P15">
            <v>2420</v>
          </cell>
          <cell r="Q15">
            <v>11251.303</v>
          </cell>
          <cell r="R15">
            <v>5130.45</v>
          </cell>
          <cell r="S15">
            <v>982.90517999999997</v>
          </cell>
          <cell r="T15">
            <v>17364.658180000002</v>
          </cell>
        </row>
        <row r="16">
          <cell r="C16" t="str">
            <v>TN-CĐT-B-101</v>
          </cell>
          <cell r="D16" t="str">
            <v>bát</v>
          </cell>
          <cell r="E16">
            <v>1</v>
          </cell>
          <cell r="F16">
            <v>0.5</v>
          </cell>
          <cell r="G16">
            <v>0.5</v>
          </cell>
          <cell r="H16">
            <v>0.5</v>
          </cell>
          <cell r="J16">
            <v>600</v>
          </cell>
          <cell r="K16">
            <v>7893</v>
          </cell>
          <cell r="L16">
            <v>2420</v>
          </cell>
          <cell r="M16">
            <v>0</v>
          </cell>
          <cell r="N16">
            <v>300</v>
          </cell>
          <cell r="O16">
            <v>3946.5</v>
          </cell>
          <cell r="P16">
            <v>1210</v>
          </cell>
          <cell r="Q16">
            <v>5625.6514999999999</v>
          </cell>
          <cell r="R16">
            <v>2565.2249999999999</v>
          </cell>
          <cell r="S16">
            <v>491.45258999999999</v>
          </cell>
          <cell r="T16">
            <v>8682.3290900000011</v>
          </cell>
        </row>
        <row r="17">
          <cell r="C17" t="str">
            <v>TN-CĐT-C-100</v>
          </cell>
          <cell r="D17" t="str">
            <v>bát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J17">
            <v>421</v>
          </cell>
          <cell r="K17">
            <v>5504</v>
          </cell>
          <cell r="L17">
            <v>1896</v>
          </cell>
          <cell r="M17">
            <v>0</v>
          </cell>
          <cell r="N17">
            <v>421</v>
          </cell>
          <cell r="O17">
            <v>5504</v>
          </cell>
          <cell r="P17">
            <v>1896</v>
          </cell>
          <cell r="Q17">
            <v>8063.4509999999991</v>
          </cell>
          <cell r="R17">
            <v>3577.6</v>
          </cell>
          <cell r="S17">
            <v>698.46305999999993</v>
          </cell>
          <cell r="T17">
            <v>12339.51406</v>
          </cell>
        </row>
        <row r="18">
          <cell r="C18" t="str">
            <v>TN-CĐT-C-101</v>
          </cell>
          <cell r="D18" t="str">
            <v>bát</v>
          </cell>
          <cell r="E18">
            <v>1</v>
          </cell>
          <cell r="F18">
            <v>0.5</v>
          </cell>
          <cell r="G18">
            <v>0.5</v>
          </cell>
          <cell r="H18">
            <v>0.5</v>
          </cell>
          <cell r="J18">
            <v>421</v>
          </cell>
          <cell r="K18">
            <v>5504</v>
          </cell>
          <cell r="L18">
            <v>1896</v>
          </cell>
          <cell r="M18">
            <v>0</v>
          </cell>
          <cell r="N18">
            <v>210.5</v>
          </cell>
          <cell r="O18">
            <v>2752</v>
          </cell>
          <cell r="P18">
            <v>948</v>
          </cell>
          <cell r="Q18">
            <v>4031.7254999999996</v>
          </cell>
          <cell r="R18">
            <v>1788.8</v>
          </cell>
          <cell r="S18">
            <v>349.23152999999996</v>
          </cell>
          <cell r="T18">
            <v>6169.7570299999998</v>
          </cell>
        </row>
        <row r="20">
          <cell r="C20" t="str">
            <v>TN-CCTR</v>
          </cell>
          <cell r="D20" t="str">
            <v>bộ</v>
          </cell>
          <cell r="E20">
            <v>1</v>
          </cell>
          <cell r="F20">
            <v>0.1</v>
          </cell>
          <cell r="G20">
            <v>0.1</v>
          </cell>
          <cell r="H20">
            <v>0.1</v>
          </cell>
          <cell r="J20">
            <v>7247</v>
          </cell>
          <cell r="K20">
            <v>1076699</v>
          </cell>
          <cell r="L20">
            <v>43494</v>
          </cell>
          <cell r="M20">
            <v>0</v>
          </cell>
          <cell r="N20">
            <v>724.7</v>
          </cell>
          <cell r="O20">
            <v>107669.90000000001</v>
          </cell>
          <cell r="P20">
            <v>4349.4000000000005</v>
          </cell>
          <cell r="Q20">
            <v>116239.06399999998</v>
          </cell>
          <cell r="R20">
            <v>69985.435000000012</v>
          </cell>
          <cell r="S20">
            <v>11173.469940000001</v>
          </cell>
          <cell r="T20">
            <v>197397.96894000002</v>
          </cell>
        </row>
        <row r="22">
          <cell r="C22" t="str">
            <v>TN-CL-1000V</v>
          </cell>
          <cell r="D22" t="str">
            <v>sợi</v>
          </cell>
          <cell r="E22">
            <v>1</v>
          </cell>
          <cell r="F22">
            <v>1</v>
          </cell>
          <cell r="G22">
            <v>1.5</v>
          </cell>
          <cell r="H22">
            <v>1</v>
          </cell>
          <cell r="J22">
            <v>70</v>
          </cell>
          <cell r="K22">
            <v>28458</v>
          </cell>
          <cell r="L22">
            <v>1846</v>
          </cell>
          <cell r="M22">
            <v>0</v>
          </cell>
          <cell r="N22">
            <v>70</v>
          </cell>
          <cell r="O22">
            <v>42687</v>
          </cell>
          <cell r="P22">
            <v>1846</v>
          </cell>
          <cell r="Q22">
            <v>45985.692999999999</v>
          </cell>
          <cell r="R22">
            <v>27746.55</v>
          </cell>
          <cell r="S22">
            <v>4423.9345800000001</v>
          </cell>
          <cell r="T22">
            <v>78156.177580000003</v>
          </cell>
        </row>
        <row r="23">
          <cell r="C23" t="str">
            <v>TN-CL-35KV</v>
          </cell>
          <cell r="D23" t="str">
            <v>sợi</v>
          </cell>
          <cell r="E23">
            <v>1</v>
          </cell>
          <cell r="F23">
            <v>1</v>
          </cell>
          <cell r="G23">
            <v>1.5</v>
          </cell>
          <cell r="H23">
            <v>1</v>
          </cell>
          <cell r="J23">
            <v>5943</v>
          </cell>
          <cell r="K23">
            <v>289142</v>
          </cell>
          <cell r="L23">
            <v>99520</v>
          </cell>
          <cell r="M23">
            <v>0</v>
          </cell>
          <cell r="N23">
            <v>5943</v>
          </cell>
          <cell r="O23">
            <v>433713</v>
          </cell>
          <cell r="P23">
            <v>99520</v>
          </cell>
          <cell r="Q23">
            <v>555890.45600000001</v>
          </cell>
          <cell r="R23">
            <v>281913.45</v>
          </cell>
          <cell r="S23">
            <v>50268.234359999995</v>
          </cell>
          <cell r="T23">
            <v>888072.14035999996</v>
          </cell>
        </row>
        <row r="25">
          <cell r="C25">
            <v>1</v>
          </cell>
          <cell r="D25">
            <v>2</v>
          </cell>
          <cell r="E25">
            <v>3</v>
          </cell>
          <cell r="F25">
            <v>4</v>
          </cell>
          <cell r="G25">
            <v>5</v>
          </cell>
          <cell r="H25">
            <v>6</v>
          </cell>
          <cell r="I25">
            <v>7</v>
          </cell>
          <cell r="J25">
            <v>8</v>
          </cell>
          <cell r="K25">
            <v>9</v>
          </cell>
          <cell r="L25">
            <v>10</v>
          </cell>
          <cell r="M25">
            <v>11</v>
          </cell>
          <cell r="N25">
            <v>12</v>
          </cell>
          <cell r="O25">
            <v>13</v>
          </cell>
          <cell r="P25">
            <v>14</v>
          </cell>
          <cell r="Q25">
            <v>15</v>
          </cell>
          <cell r="R25">
            <v>16</v>
          </cell>
          <cell r="S25">
            <v>17</v>
          </cell>
          <cell r="T25">
            <v>18</v>
          </cell>
        </row>
      </sheetData>
      <sheetData sheetId="4" refreshError="1"/>
      <sheetData sheetId="5" refreshError="1"/>
      <sheetData sheetId="6">
        <row r="7">
          <cell r="C7" t="str">
            <v>Ký hiệu</v>
          </cell>
        </row>
      </sheetData>
      <sheetData sheetId="7">
        <row r="7">
          <cell r="C7" t="str">
            <v>Ký hiệu</v>
          </cell>
        </row>
      </sheetData>
      <sheetData sheetId="8" refreshError="1"/>
      <sheetData sheetId="9" refreshError="1"/>
      <sheetData sheetId="10">
        <row r="8">
          <cell r="T8" t="str">
            <v>VCDDPK</v>
          </cell>
          <cell r="U8">
            <v>297985.36363636365</v>
          </cell>
          <cell r="V8">
            <v>223095</v>
          </cell>
          <cell r="W8">
            <v>31264.821818181819</v>
          </cell>
          <cell r="X8">
            <v>552345.18545454543</v>
          </cell>
        </row>
        <row r="10">
          <cell r="U10">
            <v>0</v>
          </cell>
        </row>
        <row r="11">
          <cell r="U11">
            <v>147492.68181818182</v>
          </cell>
        </row>
        <row r="12">
          <cell r="U12">
            <v>147492.68181818182</v>
          </cell>
        </row>
        <row r="13">
          <cell r="U13">
            <v>0</v>
          </cell>
        </row>
        <row r="14">
          <cell r="U14">
            <v>0</v>
          </cell>
        </row>
        <row r="15">
          <cell r="U15">
            <v>3000</v>
          </cell>
        </row>
        <row r="16">
          <cell r="V16">
            <v>125100</v>
          </cell>
        </row>
        <row r="17">
          <cell r="V17">
            <v>97995</v>
          </cell>
        </row>
        <row r="18">
          <cell r="T18" t="str">
            <v>VCDDCĐ</v>
          </cell>
          <cell r="U18">
            <v>320676.54545454541</v>
          </cell>
          <cell r="V18">
            <v>319005</v>
          </cell>
          <cell r="W18">
            <v>38380.892727272723</v>
          </cell>
          <cell r="X18">
            <v>678062.43818181811</v>
          </cell>
        </row>
        <row r="20">
          <cell r="U20">
            <v>0</v>
          </cell>
        </row>
        <row r="21">
          <cell r="U21">
            <v>158838.27272727271</v>
          </cell>
        </row>
        <row r="22">
          <cell r="U22">
            <v>158838.27272727271</v>
          </cell>
        </row>
        <row r="23">
          <cell r="U23">
            <v>0</v>
          </cell>
        </row>
        <row r="24">
          <cell r="U24">
            <v>0</v>
          </cell>
        </row>
        <row r="25">
          <cell r="U25">
            <v>3000</v>
          </cell>
        </row>
        <row r="26">
          <cell r="V26">
            <v>156375</v>
          </cell>
        </row>
        <row r="27">
          <cell r="V27">
            <v>162630</v>
          </cell>
        </row>
        <row r="28">
          <cell r="T28" t="str">
            <v>VCDDDD</v>
          </cell>
          <cell r="U28">
            <v>297985.36363636365</v>
          </cell>
          <cell r="V28">
            <v>254370</v>
          </cell>
          <cell r="W28">
            <v>33141.321818181816</v>
          </cell>
          <cell r="X28">
            <v>585496.68545454543</v>
          </cell>
        </row>
        <row r="30">
          <cell r="U30">
            <v>0</v>
          </cell>
        </row>
        <row r="31">
          <cell r="U31">
            <v>147492.68181818182</v>
          </cell>
        </row>
        <row r="32">
          <cell r="U32">
            <v>147492.68181818182</v>
          </cell>
        </row>
        <row r="33">
          <cell r="U33">
            <v>0</v>
          </cell>
        </row>
        <row r="34">
          <cell r="U34">
            <v>0</v>
          </cell>
        </row>
        <row r="35">
          <cell r="U35">
            <v>3000</v>
          </cell>
        </row>
        <row r="36">
          <cell r="V36">
            <v>131355</v>
          </cell>
        </row>
        <row r="37">
          <cell r="V37">
            <v>123015</v>
          </cell>
        </row>
        <row r="38">
          <cell r="T38" t="str">
            <v>VCDDCBT</v>
          </cell>
          <cell r="U38">
            <v>297985.36363636365</v>
          </cell>
          <cell r="V38">
            <v>218925</v>
          </cell>
          <cell r="W38">
            <v>31014.621818181819</v>
          </cell>
          <cell r="X38">
            <v>547924.98545454547</v>
          </cell>
        </row>
        <row r="40">
          <cell r="U40">
            <v>0</v>
          </cell>
        </row>
        <row r="41">
          <cell r="U41">
            <v>147492.68181818182</v>
          </cell>
        </row>
        <row r="42">
          <cell r="U42">
            <v>147492.68181818182</v>
          </cell>
        </row>
        <row r="43">
          <cell r="U43">
            <v>0</v>
          </cell>
        </row>
        <row r="44">
          <cell r="U44">
            <v>0</v>
          </cell>
        </row>
        <row r="45">
          <cell r="U45">
            <v>3000</v>
          </cell>
        </row>
        <row r="46">
          <cell r="V46">
            <v>123015</v>
          </cell>
        </row>
        <row r="47">
          <cell r="V47">
            <v>95910</v>
          </cell>
        </row>
        <row r="48">
          <cell r="T48" t="str">
            <v>VCDDCT</v>
          </cell>
          <cell r="U48">
            <v>58916.81</v>
          </cell>
          <cell r="V48">
            <v>218925</v>
          </cell>
          <cell r="W48">
            <v>16670.508600000001</v>
          </cell>
          <cell r="X48">
            <v>294512.3186</v>
          </cell>
        </row>
        <row r="50">
          <cell r="U50">
            <v>0</v>
          </cell>
        </row>
        <row r="51">
          <cell r="U51">
            <v>0</v>
          </cell>
        </row>
        <row r="52">
          <cell r="U52">
            <v>55916.81</v>
          </cell>
        </row>
        <row r="53">
          <cell r="U53">
            <v>0</v>
          </cell>
        </row>
        <row r="54">
          <cell r="U54">
            <v>0</v>
          </cell>
        </row>
        <row r="55">
          <cell r="U55">
            <v>3000</v>
          </cell>
        </row>
        <row r="56">
          <cell r="V56">
            <v>123015</v>
          </cell>
        </row>
        <row r="57">
          <cell r="V57">
            <v>95910</v>
          </cell>
        </row>
        <row r="58">
          <cell r="T58" t="str">
            <v>VCDDTĐ</v>
          </cell>
          <cell r="U58">
            <v>58916.81</v>
          </cell>
          <cell r="V58">
            <v>218925</v>
          </cell>
          <cell r="W58">
            <v>16670.508600000001</v>
          </cell>
          <cell r="X58">
            <v>294512.3186</v>
          </cell>
        </row>
        <row r="60">
          <cell r="U60">
            <v>0</v>
          </cell>
        </row>
        <row r="61">
          <cell r="U61">
            <v>0</v>
          </cell>
        </row>
        <row r="62">
          <cell r="U62">
            <v>55916.81</v>
          </cell>
        </row>
        <row r="63">
          <cell r="U63">
            <v>0</v>
          </cell>
        </row>
        <row r="64">
          <cell r="U64">
            <v>0</v>
          </cell>
        </row>
        <row r="65">
          <cell r="U65">
            <v>3000</v>
          </cell>
        </row>
        <row r="66">
          <cell r="V66">
            <v>123015</v>
          </cell>
        </row>
        <row r="67">
          <cell r="V67">
            <v>95910</v>
          </cell>
        </row>
        <row r="69">
          <cell r="T69" t="str">
            <v>VCDTTĐ</v>
          </cell>
          <cell r="U69">
            <v>40151.655000000006</v>
          </cell>
          <cell r="V69">
            <v>218925</v>
          </cell>
          <cell r="W69">
            <v>15544.5993</v>
          </cell>
          <cell r="X69">
            <v>274621.25429999997</v>
          </cell>
        </row>
        <row r="71">
          <cell r="U71">
            <v>0</v>
          </cell>
        </row>
        <row r="72">
          <cell r="U72">
            <v>0</v>
          </cell>
        </row>
        <row r="73">
          <cell r="U73">
            <v>40151.655000000006</v>
          </cell>
        </row>
        <row r="74">
          <cell r="U74">
            <v>0</v>
          </cell>
        </row>
        <row r="75">
          <cell r="U75">
            <v>0</v>
          </cell>
        </row>
        <row r="76">
          <cell r="V76">
            <v>123015</v>
          </cell>
        </row>
        <row r="77">
          <cell r="V77">
            <v>95910</v>
          </cell>
        </row>
        <row r="78">
          <cell r="T78" t="str">
            <v>VCDTPK</v>
          </cell>
          <cell r="U78">
            <v>47451.95590909091</v>
          </cell>
          <cell r="V78">
            <v>223095</v>
          </cell>
          <cell r="W78">
            <v>16232.817354545456</v>
          </cell>
          <cell r="X78">
            <v>286779.77326363639</v>
          </cell>
        </row>
        <row r="80">
          <cell r="U80">
            <v>0</v>
          </cell>
        </row>
        <row r="81">
          <cell r="U81">
            <v>0</v>
          </cell>
        </row>
        <row r="82">
          <cell r="U82">
            <v>47451.95590909091</v>
          </cell>
        </row>
        <row r="83">
          <cell r="U83">
            <v>0</v>
          </cell>
        </row>
        <row r="84">
          <cell r="U84">
            <v>0</v>
          </cell>
        </row>
        <row r="85">
          <cell r="V85">
            <v>125100</v>
          </cell>
        </row>
        <row r="86">
          <cell r="V86">
            <v>97995</v>
          </cell>
        </row>
        <row r="87">
          <cell r="T87" t="str">
            <v>VCDTCĐ</v>
          </cell>
          <cell r="U87">
            <v>51102.106363636361</v>
          </cell>
          <cell r="V87">
            <v>319005</v>
          </cell>
          <cell r="W87">
            <v>22206.426381818183</v>
          </cell>
          <cell r="X87">
            <v>392313.53274545458</v>
          </cell>
        </row>
        <row r="89">
          <cell r="U89">
            <v>0</v>
          </cell>
        </row>
        <row r="90">
          <cell r="U90">
            <v>0</v>
          </cell>
        </row>
        <row r="91">
          <cell r="U91">
            <v>51102.106363636361</v>
          </cell>
        </row>
        <row r="92">
          <cell r="U92">
            <v>0</v>
          </cell>
        </row>
        <row r="93">
          <cell r="U93">
            <v>0</v>
          </cell>
        </row>
        <row r="94">
          <cell r="V94">
            <v>156375</v>
          </cell>
        </row>
        <row r="95">
          <cell r="V95">
            <v>162630</v>
          </cell>
        </row>
        <row r="96">
          <cell r="T96" t="str">
            <v>VCDTDD</v>
          </cell>
          <cell r="U96">
            <v>47451.95590909091</v>
          </cell>
          <cell r="V96">
            <v>254370</v>
          </cell>
          <cell r="W96">
            <v>18109.317354545456</v>
          </cell>
          <cell r="X96">
            <v>319931.27326363639</v>
          </cell>
        </row>
        <row r="98">
          <cell r="U98">
            <v>0</v>
          </cell>
        </row>
        <row r="99">
          <cell r="U99">
            <v>0</v>
          </cell>
        </row>
        <row r="100">
          <cell r="U100">
            <v>47451.95590909091</v>
          </cell>
        </row>
        <row r="101">
          <cell r="U101">
            <v>0</v>
          </cell>
        </row>
        <row r="102">
          <cell r="U102">
            <v>0</v>
          </cell>
        </row>
        <row r="103">
          <cell r="V103">
            <v>131355</v>
          </cell>
        </row>
        <row r="104">
          <cell r="V104">
            <v>123015</v>
          </cell>
        </row>
        <row r="105">
          <cell r="T105" t="str">
            <v>VCDTCBT</v>
          </cell>
          <cell r="U105">
            <v>47451.95590909091</v>
          </cell>
          <cell r="V105">
            <v>218925</v>
          </cell>
          <cell r="W105">
            <v>15982.617354545455</v>
          </cell>
          <cell r="X105">
            <v>282359.57326363638</v>
          </cell>
        </row>
        <row r="107">
          <cell r="U107">
            <v>0</v>
          </cell>
        </row>
        <row r="108">
          <cell r="U108">
            <v>0</v>
          </cell>
        </row>
        <row r="109">
          <cell r="U109">
            <v>47451.95590909091</v>
          </cell>
        </row>
        <row r="110">
          <cell r="U110">
            <v>0</v>
          </cell>
        </row>
        <row r="111">
          <cell r="U111">
            <v>0</v>
          </cell>
        </row>
        <row r="112">
          <cell r="V112">
            <v>123015</v>
          </cell>
        </row>
        <row r="113">
          <cell r="V113">
            <v>95910</v>
          </cell>
        </row>
        <row r="114">
          <cell r="T114" t="str">
            <v>VCDTCT</v>
          </cell>
          <cell r="U114">
            <v>47451.95590909091</v>
          </cell>
          <cell r="V114">
            <v>218925</v>
          </cell>
          <cell r="W114">
            <v>15982.617354545455</v>
          </cell>
          <cell r="X114">
            <v>282359.57326363638</v>
          </cell>
        </row>
        <row r="116">
          <cell r="U116">
            <v>0</v>
          </cell>
        </row>
        <row r="117">
          <cell r="U117">
            <v>0</v>
          </cell>
        </row>
        <row r="118">
          <cell r="U118">
            <v>47451.95590909091</v>
          </cell>
        </row>
        <row r="119">
          <cell r="U119">
            <v>0</v>
          </cell>
        </row>
        <row r="120">
          <cell r="U120">
            <v>0</v>
          </cell>
        </row>
        <row r="121">
          <cell r="V121">
            <v>123015</v>
          </cell>
        </row>
        <row r="122">
          <cell r="V122">
            <v>95910</v>
          </cell>
        </row>
        <row r="123">
          <cell r="T123" t="str">
            <v>VCDTXM</v>
          </cell>
          <cell r="U123">
            <v>54569.749295454545</v>
          </cell>
          <cell r="V123">
            <v>0</v>
          </cell>
          <cell r="W123">
            <v>3274.1849577272724</v>
          </cell>
          <cell r="X123">
            <v>57843.934253181818</v>
          </cell>
        </row>
        <row r="125">
          <cell r="U125">
            <v>0</v>
          </cell>
        </row>
        <row r="126">
          <cell r="U126">
            <v>0</v>
          </cell>
        </row>
        <row r="127">
          <cell r="U127">
            <v>47451.95590909091</v>
          </cell>
        </row>
        <row r="128">
          <cell r="U128">
            <v>0</v>
          </cell>
        </row>
        <row r="129">
          <cell r="U129">
            <v>0</v>
          </cell>
        </row>
        <row r="130">
          <cell r="U130">
            <v>7117.7933863636363</v>
          </cell>
        </row>
        <row r="131">
          <cell r="T131" t="str">
            <v>VCDTST</v>
          </cell>
          <cell r="U131">
            <v>40151.655000000006</v>
          </cell>
          <cell r="V131">
            <v>218925</v>
          </cell>
          <cell r="W131">
            <v>15544.5993</v>
          </cell>
          <cell r="X131">
            <v>274621.25429999997</v>
          </cell>
        </row>
        <row r="133">
          <cell r="U133">
            <v>0</v>
          </cell>
        </row>
        <row r="134">
          <cell r="U134">
            <v>0</v>
          </cell>
        </row>
        <row r="135">
          <cell r="U135">
            <v>40151.655000000006</v>
          </cell>
        </row>
        <row r="136">
          <cell r="U136">
            <v>0</v>
          </cell>
        </row>
        <row r="137">
          <cell r="U137">
            <v>0</v>
          </cell>
        </row>
        <row r="138">
          <cell r="V138">
            <v>123015</v>
          </cell>
        </row>
        <row r="139">
          <cell r="V139">
            <v>95910</v>
          </cell>
        </row>
        <row r="140">
          <cell r="T140" t="str">
            <v>VCDTVK</v>
          </cell>
          <cell r="U140">
            <v>40151.655000000006</v>
          </cell>
          <cell r="V140">
            <v>218925</v>
          </cell>
          <cell r="W140">
            <v>15544.5993</v>
          </cell>
          <cell r="X140">
            <v>274621.25429999997</v>
          </cell>
        </row>
        <row r="142">
          <cell r="U142">
            <v>0</v>
          </cell>
        </row>
        <row r="143">
          <cell r="U143">
            <v>0</v>
          </cell>
        </row>
        <row r="144">
          <cell r="U144">
            <v>40151.655000000006</v>
          </cell>
        </row>
        <row r="145">
          <cell r="U145">
            <v>0</v>
          </cell>
        </row>
        <row r="146">
          <cell r="U146">
            <v>0</v>
          </cell>
        </row>
        <row r="147">
          <cell r="V147">
            <v>123015</v>
          </cell>
        </row>
        <row r="148">
          <cell r="V148">
            <v>95910</v>
          </cell>
        </row>
        <row r="149">
          <cell r="T149" t="str">
            <v>VCDTCX</v>
          </cell>
          <cell r="U149">
            <v>58070.575413223138</v>
          </cell>
          <cell r="V149">
            <v>0</v>
          </cell>
          <cell r="W149">
            <v>3484.2345247933881</v>
          </cell>
          <cell r="X149">
            <v>61554.809938016522</v>
          </cell>
        </row>
        <row r="152">
          <cell r="U152">
            <v>0</v>
          </cell>
        </row>
        <row r="153">
          <cell r="U153">
            <v>0</v>
          </cell>
        </row>
        <row r="154">
          <cell r="U154">
            <v>51102.106363636361</v>
          </cell>
        </row>
        <row r="155">
          <cell r="U155">
            <v>0</v>
          </cell>
        </row>
        <row r="156">
          <cell r="U156">
            <v>0</v>
          </cell>
        </row>
        <row r="157">
          <cell r="U157">
            <v>6968.4690495867753</v>
          </cell>
        </row>
        <row r="158">
          <cell r="T158" t="str">
            <v>VCDTĐD</v>
          </cell>
          <cell r="U158">
            <v>65063.931852272726</v>
          </cell>
          <cell r="V158">
            <v>0</v>
          </cell>
          <cell r="W158">
            <v>3903.8359111363634</v>
          </cell>
          <cell r="X158">
            <v>68967.767763409094</v>
          </cell>
        </row>
        <row r="161">
          <cell r="U161">
            <v>0</v>
          </cell>
        </row>
        <row r="162">
          <cell r="U162">
            <v>0</v>
          </cell>
        </row>
        <row r="163">
          <cell r="U163">
            <v>56577.332045454546</v>
          </cell>
        </row>
        <row r="164">
          <cell r="U164">
            <v>0</v>
          </cell>
        </row>
        <row r="165">
          <cell r="U165">
            <v>0</v>
          </cell>
        </row>
        <row r="166">
          <cell r="U166">
            <v>8486.5998068181816</v>
          </cell>
        </row>
      </sheetData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KL"/>
      <sheetName val="TH"/>
    </sheetNames>
    <sheetDataSet>
      <sheetData sheetId="0"/>
      <sheetData sheetId="1">
        <row r="7">
          <cell r="C7" t="str">
            <v>50-0,6kV-TT</v>
          </cell>
          <cell r="D7" t="str">
            <v>m</v>
          </cell>
          <cell r="E7">
            <v>1.01</v>
          </cell>
          <cell r="F7">
            <v>1.01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C8" t="str">
            <v>240-0,6kV-TT</v>
          </cell>
          <cell r="D8" t="str">
            <v>m</v>
          </cell>
          <cell r="E8">
            <v>0</v>
          </cell>
          <cell r="F8">
            <v>0</v>
          </cell>
          <cell r="G8">
            <v>1.01</v>
          </cell>
          <cell r="H8">
            <v>1.01</v>
          </cell>
          <cell r="I8">
            <v>2.02</v>
          </cell>
          <cell r="J8">
            <v>2.02</v>
          </cell>
          <cell r="K8">
            <v>4.04</v>
          </cell>
          <cell r="L8">
            <v>4.04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C9" t="str">
            <v>50-0,6kV-TO</v>
          </cell>
          <cell r="D9" t="str">
            <v>m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1.01</v>
          </cell>
          <cell r="N9">
            <v>1.02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1.01</v>
          </cell>
          <cell r="AZ9">
            <v>2.02</v>
          </cell>
          <cell r="BA9">
            <v>3.0300000000000002</v>
          </cell>
          <cell r="BB9">
            <v>4.04</v>
          </cell>
          <cell r="BC9">
            <v>1.01</v>
          </cell>
          <cell r="BD9">
            <v>2.02</v>
          </cell>
          <cell r="BE9">
            <v>3.0300000000000002</v>
          </cell>
          <cell r="BF9">
            <v>4.04</v>
          </cell>
          <cell r="BG9">
            <v>1.01</v>
          </cell>
          <cell r="BH9">
            <v>2.02</v>
          </cell>
          <cell r="BI9">
            <v>3.0300000000000002</v>
          </cell>
          <cell r="BJ9">
            <v>4.04</v>
          </cell>
        </row>
        <row r="10">
          <cell r="C10" t="str">
            <v>240-0,6kV-TO</v>
          </cell>
          <cell r="D10" t="str">
            <v>m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1.01</v>
          </cell>
          <cell r="P10">
            <v>1.01</v>
          </cell>
          <cell r="Q10">
            <v>2.02</v>
          </cell>
          <cell r="R10">
            <v>2.02</v>
          </cell>
          <cell r="S10">
            <v>4.04</v>
          </cell>
          <cell r="T10">
            <v>4.04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</row>
        <row r="11">
          <cell r="C11" t="str">
            <v>3x50-22kV-TT</v>
          </cell>
          <cell r="D11" t="str">
            <v>m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1.01</v>
          </cell>
          <cell r="V11">
            <v>1.01</v>
          </cell>
          <cell r="W11">
            <v>1.01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C12" t="str">
            <v>3x240-22kV-TT</v>
          </cell>
          <cell r="D12" t="str">
            <v>m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1.01</v>
          </cell>
          <cell r="Y12">
            <v>1.01</v>
          </cell>
          <cell r="Z12">
            <v>1.01</v>
          </cell>
          <cell r="AA12">
            <v>2.02</v>
          </cell>
          <cell r="AB12">
            <v>2.02</v>
          </cell>
          <cell r="AC12">
            <v>2.02</v>
          </cell>
          <cell r="AD12">
            <v>4.04</v>
          </cell>
          <cell r="AE12">
            <v>4.04</v>
          </cell>
          <cell r="AF12">
            <v>4.04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C13" t="str">
            <v>3x50-22kV-TO</v>
          </cell>
          <cell r="D13" t="str">
            <v>m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1.01</v>
          </cell>
          <cell r="AH13">
            <v>1.01</v>
          </cell>
          <cell r="AI13">
            <v>1.01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</row>
        <row r="14">
          <cell r="C14" t="str">
            <v>3x240-22kV-TO</v>
          </cell>
          <cell r="D14" t="str">
            <v>m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1.01</v>
          </cell>
          <cell r="AK14">
            <v>1.01</v>
          </cell>
          <cell r="AL14">
            <v>1.01</v>
          </cell>
          <cell r="AM14">
            <v>2.02</v>
          </cell>
          <cell r="AN14">
            <v>2.02</v>
          </cell>
          <cell r="AO14">
            <v>2.02</v>
          </cell>
          <cell r="AP14">
            <v>4.04</v>
          </cell>
          <cell r="AQ14">
            <v>4.04</v>
          </cell>
          <cell r="AR14">
            <v>4.04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1.01</v>
          </cell>
          <cell r="AZ14">
            <v>1.01</v>
          </cell>
          <cell r="BA14">
            <v>1.01</v>
          </cell>
          <cell r="BB14">
            <v>1.01</v>
          </cell>
          <cell r="BC14">
            <v>2.02</v>
          </cell>
          <cell r="BD14">
            <v>2.02</v>
          </cell>
          <cell r="BE14">
            <v>2.02</v>
          </cell>
          <cell r="BF14">
            <v>2.02</v>
          </cell>
          <cell r="BG14">
            <v>3.0300000000000002</v>
          </cell>
          <cell r="BH14">
            <v>3.0300000000000002</v>
          </cell>
          <cell r="BI14">
            <v>3.0300000000000002</v>
          </cell>
          <cell r="BJ14">
            <v>3.0300000000000002</v>
          </cell>
        </row>
        <row r="15">
          <cell r="C15" t="str">
            <v>3x70-35kV-TT</v>
          </cell>
          <cell r="D15" t="str">
            <v>m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1.01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C16" t="str">
            <v>3x240-35kV-TT</v>
          </cell>
          <cell r="D16" t="str">
            <v>m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1.01</v>
          </cell>
          <cell r="AU16">
            <v>2.02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C17" t="str">
            <v>3x70-35kV-TO</v>
          </cell>
          <cell r="D17" t="str">
            <v>m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1.01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C18" t="str">
            <v>3x240-35kV-TO</v>
          </cell>
          <cell r="D18" t="str">
            <v>m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1.01</v>
          </cell>
          <cell r="AX18">
            <v>2.02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20">
          <cell r="C20" t="str">
            <v>HN-0,6kV-50mm2</v>
          </cell>
          <cell r="D20" t="str">
            <v>Bộ</v>
          </cell>
          <cell r="E20">
            <v>2</v>
          </cell>
          <cell r="F20">
            <v>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2</v>
          </cell>
          <cell r="N20">
            <v>2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C21" t="str">
            <v>HN-0,6kV-240mm2</v>
          </cell>
          <cell r="D21" t="str">
            <v>Bộ</v>
          </cell>
          <cell r="E21">
            <v>0</v>
          </cell>
          <cell r="F21">
            <v>0</v>
          </cell>
          <cell r="G21">
            <v>2</v>
          </cell>
          <cell r="H21">
            <v>2</v>
          </cell>
          <cell r="I21">
            <v>2</v>
          </cell>
          <cell r="J21">
            <v>2</v>
          </cell>
          <cell r="K21">
            <v>2</v>
          </cell>
          <cell r="L21">
            <v>2</v>
          </cell>
          <cell r="M21">
            <v>0</v>
          </cell>
          <cell r="N21">
            <v>0</v>
          </cell>
          <cell r="O21">
            <v>2</v>
          </cell>
          <cell r="P21">
            <v>2</v>
          </cell>
          <cell r="Q21">
            <v>2</v>
          </cell>
          <cell r="R21">
            <v>2</v>
          </cell>
          <cell r="S21">
            <v>2</v>
          </cell>
          <cell r="T21">
            <v>2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C22" t="str">
            <v>HN-22kV-3x50mm2</v>
          </cell>
          <cell r="D22" t="str">
            <v>Bộ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4</v>
          </cell>
          <cell r="V22">
            <v>4</v>
          </cell>
          <cell r="W22">
            <v>4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</v>
          </cell>
          <cell r="AH22">
            <v>4</v>
          </cell>
          <cell r="AI22">
            <v>4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</row>
        <row r="23">
          <cell r="C23" t="str">
            <v>HN-22kV-3x240mm2</v>
          </cell>
          <cell r="D23" t="str">
            <v>Bộ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4</v>
          </cell>
          <cell r="Y23">
            <v>4</v>
          </cell>
          <cell r="Z23">
            <v>4</v>
          </cell>
          <cell r="AA23">
            <v>8</v>
          </cell>
          <cell r="AB23">
            <v>8</v>
          </cell>
          <cell r="AC23">
            <v>8</v>
          </cell>
          <cell r="AD23">
            <v>16</v>
          </cell>
          <cell r="AE23">
            <v>16</v>
          </cell>
          <cell r="AF23">
            <v>16</v>
          </cell>
          <cell r="AG23">
            <v>0</v>
          </cell>
          <cell r="AH23">
            <v>0</v>
          </cell>
          <cell r="AI23">
            <v>0</v>
          </cell>
          <cell r="AJ23">
            <v>4</v>
          </cell>
          <cell r="AK23">
            <v>4</v>
          </cell>
          <cell r="AL23">
            <v>4</v>
          </cell>
          <cell r="AM23">
            <v>8</v>
          </cell>
          <cell r="AN23">
            <v>8</v>
          </cell>
          <cell r="AO23">
            <v>8</v>
          </cell>
          <cell r="AP23">
            <v>16</v>
          </cell>
          <cell r="AQ23">
            <v>16</v>
          </cell>
          <cell r="AR23">
            <v>16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4</v>
          </cell>
          <cell r="AZ23">
            <v>4</v>
          </cell>
          <cell r="BA23">
            <v>4</v>
          </cell>
          <cell r="BB23">
            <v>4</v>
          </cell>
          <cell r="BC23">
            <v>8</v>
          </cell>
          <cell r="BD23">
            <v>8</v>
          </cell>
          <cell r="BE23">
            <v>8</v>
          </cell>
          <cell r="BF23">
            <v>8</v>
          </cell>
          <cell r="BG23">
            <v>12</v>
          </cell>
          <cell r="BH23">
            <v>12</v>
          </cell>
          <cell r="BI23">
            <v>12</v>
          </cell>
          <cell r="BJ23">
            <v>12</v>
          </cell>
        </row>
        <row r="24">
          <cell r="C24" t="str">
            <v>HN-35kV-3x70mm2</v>
          </cell>
          <cell r="D24" t="str">
            <v>Bộ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4</v>
          </cell>
          <cell r="AT24">
            <v>0</v>
          </cell>
          <cell r="AU24">
            <v>0</v>
          </cell>
          <cell r="AV24">
            <v>4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C25" t="str">
            <v>HN-35kV-3x240mm2</v>
          </cell>
          <cell r="D25" t="str">
            <v>Bộ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4</v>
          </cell>
          <cell r="AU25">
            <v>8</v>
          </cell>
          <cell r="AV25">
            <v>0</v>
          </cell>
          <cell r="AW25">
            <v>4</v>
          </cell>
          <cell r="AX25">
            <v>8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</row>
        <row r="26">
          <cell r="C26" t="str">
            <v>ĐC-0,6kV-50mm2</v>
          </cell>
          <cell r="D26" t="str">
            <v>Bộ</v>
          </cell>
          <cell r="E26">
            <v>40</v>
          </cell>
          <cell r="F26">
            <v>40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40</v>
          </cell>
          <cell r="N26">
            <v>40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</row>
        <row r="27">
          <cell r="C27" t="str">
            <v>ĐC-0,6kV-240mm2</v>
          </cell>
          <cell r="D27" t="str">
            <v>Bộ</v>
          </cell>
          <cell r="E27">
            <v>0</v>
          </cell>
          <cell r="F27">
            <v>0</v>
          </cell>
          <cell r="G27">
            <v>40</v>
          </cell>
          <cell r="H27">
            <v>40</v>
          </cell>
          <cell r="I27">
            <v>40</v>
          </cell>
          <cell r="J27">
            <v>40</v>
          </cell>
          <cell r="K27">
            <v>40</v>
          </cell>
          <cell r="L27">
            <v>40</v>
          </cell>
          <cell r="M27">
            <v>0</v>
          </cell>
          <cell r="N27">
            <v>0</v>
          </cell>
          <cell r="O27">
            <v>40</v>
          </cell>
          <cell r="P27">
            <v>40</v>
          </cell>
          <cell r="Q27">
            <v>40</v>
          </cell>
          <cell r="R27">
            <v>40</v>
          </cell>
          <cell r="S27">
            <v>40</v>
          </cell>
          <cell r="T27">
            <v>40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40</v>
          </cell>
          <cell r="AZ27">
            <v>80</v>
          </cell>
          <cell r="BA27">
            <v>120</v>
          </cell>
          <cell r="BB27">
            <v>160</v>
          </cell>
          <cell r="BC27">
            <v>40</v>
          </cell>
          <cell r="BD27">
            <v>80</v>
          </cell>
          <cell r="BE27">
            <v>120</v>
          </cell>
          <cell r="BF27">
            <v>160</v>
          </cell>
          <cell r="BG27">
            <v>40</v>
          </cell>
          <cell r="BH27">
            <v>80</v>
          </cell>
          <cell r="BI27">
            <v>120</v>
          </cell>
          <cell r="BJ27">
            <v>160</v>
          </cell>
        </row>
        <row r="28">
          <cell r="C28" t="str">
            <v>ĐC-22kV-3x50mm2</v>
          </cell>
          <cell r="D28" t="str">
            <v>Bộ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2</v>
          </cell>
          <cell r="V28">
            <v>2</v>
          </cell>
          <cell r="W28">
            <v>2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</v>
          </cell>
          <cell r="AH28">
            <v>2</v>
          </cell>
          <cell r="AI28">
            <v>2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</row>
        <row r="29">
          <cell r="C29" t="str">
            <v>ĐC-22kV-3x240mm2</v>
          </cell>
          <cell r="D29" t="str">
            <v>Bộ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2</v>
          </cell>
          <cell r="Y29">
            <v>2</v>
          </cell>
          <cell r="Z29">
            <v>2</v>
          </cell>
          <cell r="AA29">
            <v>4</v>
          </cell>
          <cell r="AB29">
            <v>4</v>
          </cell>
          <cell r="AC29">
            <v>4</v>
          </cell>
          <cell r="AD29">
            <v>8</v>
          </cell>
          <cell r="AE29">
            <v>8</v>
          </cell>
          <cell r="AF29">
            <v>8</v>
          </cell>
          <cell r="AG29">
            <v>0</v>
          </cell>
          <cell r="AH29">
            <v>0</v>
          </cell>
          <cell r="AI29">
            <v>0</v>
          </cell>
          <cell r="AJ29">
            <v>2</v>
          </cell>
          <cell r="AK29">
            <v>2</v>
          </cell>
          <cell r="AL29">
            <v>2</v>
          </cell>
          <cell r="AM29">
            <v>4</v>
          </cell>
          <cell r="AN29">
            <v>4</v>
          </cell>
          <cell r="AO29">
            <v>4</v>
          </cell>
          <cell r="AP29">
            <v>8</v>
          </cell>
          <cell r="AQ29">
            <v>8</v>
          </cell>
          <cell r="AR29">
            <v>8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2</v>
          </cell>
          <cell r="AZ29">
            <v>2</v>
          </cell>
          <cell r="BA29">
            <v>2</v>
          </cell>
          <cell r="BB29">
            <v>2</v>
          </cell>
          <cell r="BC29">
            <v>4</v>
          </cell>
          <cell r="BD29">
            <v>4</v>
          </cell>
          <cell r="BE29">
            <v>4</v>
          </cell>
          <cell r="BF29">
            <v>4</v>
          </cell>
          <cell r="BG29">
            <v>6</v>
          </cell>
          <cell r="BH29">
            <v>6</v>
          </cell>
          <cell r="BI29">
            <v>6</v>
          </cell>
          <cell r="BJ29">
            <v>6</v>
          </cell>
        </row>
        <row r="30">
          <cell r="C30" t="str">
            <v>ĐC-35kV-3x70mm2</v>
          </cell>
          <cell r="D30" t="str">
            <v>Bộ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2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</row>
        <row r="31">
          <cell r="C31" t="str">
            <v>ĐC-35kV-3x240mm2</v>
          </cell>
          <cell r="D31" t="str">
            <v>Bộ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2</v>
          </cell>
          <cell r="AU31">
            <v>4</v>
          </cell>
          <cell r="AV31">
            <v>2</v>
          </cell>
          <cell r="AW31">
            <v>2</v>
          </cell>
          <cell r="AX31">
            <v>4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C32" t="str">
            <v>F50</v>
          </cell>
          <cell r="D32" t="str">
            <v>m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1.01</v>
          </cell>
          <cell r="AZ32">
            <v>1.01</v>
          </cell>
          <cell r="BA32">
            <v>1.01</v>
          </cell>
          <cell r="BB32">
            <v>1.01</v>
          </cell>
          <cell r="BC32">
            <v>1.01</v>
          </cell>
          <cell r="BD32">
            <v>1.01</v>
          </cell>
          <cell r="BE32">
            <v>1.01</v>
          </cell>
          <cell r="BF32">
            <v>1.01</v>
          </cell>
          <cell r="BG32">
            <v>1.01</v>
          </cell>
          <cell r="BH32">
            <v>1.01</v>
          </cell>
          <cell r="BI32">
            <v>1.01</v>
          </cell>
          <cell r="BJ32">
            <v>1.01</v>
          </cell>
        </row>
        <row r="33">
          <cell r="C33" t="str">
            <v>F100</v>
          </cell>
          <cell r="D33" t="str">
            <v>m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1.01</v>
          </cell>
          <cell r="N33">
            <v>1.01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1.01</v>
          </cell>
          <cell r="AH33">
            <v>1.01</v>
          </cell>
          <cell r="AI33">
            <v>1.01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1.01</v>
          </cell>
          <cell r="AZ33">
            <v>2.02</v>
          </cell>
          <cell r="BA33">
            <v>3.0300000000000002</v>
          </cell>
          <cell r="BB33">
            <v>4.04</v>
          </cell>
          <cell r="BC33">
            <v>1.01</v>
          </cell>
          <cell r="BD33">
            <v>2.02</v>
          </cell>
          <cell r="BE33">
            <v>3.0300000000000002</v>
          </cell>
          <cell r="BF33">
            <v>4.04</v>
          </cell>
          <cell r="BG33">
            <v>1.01</v>
          </cell>
          <cell r="BH33">
            <v>2.02</v>
          </cell>
          <cell r="BI33">
            <v>3.0300000000000002</v>
          </cell>
          <cell r="BJ33">
            <v>4.04</v>
          </cell>
        </row>
        <row r="34">
          <cell r="C34" t="str">
            <v>F150</v>
          </cell>
          <cell r="D34" t="str">
            <v>m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1.01</v>
          </cell>
          <cell r="P34">
            <v>1.01</v>
          </cell>
          <cell r="Q34">
            <v>2.02</v>
          </cell>
          <cell r="R34">
            <v>2.02</v>
          </cell>
          <cell r="S34">
            <v>4.04</v>
          </cell>
          <cell r="T34">
            <v>4.04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1.01</v>
          </cell>
          <cell r="AK34">
            <v>1.01</v>
          </cell>
          <cell r="AL34">
            <v>1.01</v>
          </cell>
          <cell r="AM34">
            <v>2.02</v>
          </cell>
          <cell r="AN34">
            <v>2.02</v>
          </cell>
          <cell r="AO34">
            <v>2.02</v>
          </cell>
          <cell r="AP34">
            <v>4.04</v>
          </cell>
          <cell r="AQ34">
            <v>4.04</v>
          </cell>
          <cell r="AR34">
            <v>4.04</v>
          </cell>
          <cell r="AS34">
            <v>0</v>
          </cell>
          <cell r="AT34">
            <v>0</v>
          </cell>
          <cell r="AU34">
            <v>0</v>
          </cell>
          <cell r="AV34">
            <v>1.01</v>
          </cell>
          <cell r="AW34">
            <v>1.01</v>
          </cell>
          <cell r="AX34">
            <v>2.02</v>
          </cell>
          <cell r="AY34">
            <v>1.01</v>
          </cell>
          <cell r="AZ34">
            <v>1.01</v>
          </cell>
          <cell r="BA34">
            <v>1.01</v>
          </cell>
          <cell r="BB34">
            <v>1.01</v>
          </cell>
          <cell r="BC34">
            <v>2.02</v>
          </cell>
          <cell r="BD34">
            <v>2.02</v>
          </cell>
          <cell r="BE34">
            <v>2.02</v>
          </cell>
          <cell r="BF34">
            <v>2.02</v>
          </cell>
          <cell r="BG34">
            <v>3.0300000000000002</v>
          </cell>
          <cell r="BH34">
            <v>3.0300000000000002</v>
          </cell>
          <cell r="BI34">
            <v>3.0300000000000002</v>
          </cell>
          <cell r="BJ34">
            <v>3.0300000000000002</v>
          </cell>
        </row>
        <row r="36">
          <cell r="C36" t="str">
            <v>CNHT-1M-TT</v>
          </cell>
          <cell r="D36" t="str">
            <v>m</v>
          </cell>
          <cell r="E36">
            <v>1</v>
          </cell>
          <cell r="F36">
            <v>1</v>
          </cell>
          <cell r="G36">
            <v>1</v>
          </cell>
          <cell r="H36">
            <v>1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</row>
        <row r="37">
          <cell r="C37" t="str">
            <v>CNHT-2M-TT</v>
          </cell>
          <cell r="D37" t="str">
            <v>m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1</v>
          </cell>
          <cell r="J37">
            <v>1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</row>
        <row r="38">
          <cell r="C38" t="str">
            <v>CNHT-4M-TT</v>
          </cell>
          <cell r="D38" t="str">
            <v>m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1</v>
          </cell>
          <cell r="L38">
            <v>1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C39" t="str">
            <v>CNHT-1M-TO</v>
          </cell>
          <cell r="D39" t="str">
            <v>m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C40" t="str">
            <v>CNHT-2M-TO</v>
          </cell>
          <cell r="D40" t="str">
            <v>m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</row>
        <row r="41">
          <cell r="C41" t="str">
            <v>CNHT-4M-TO</v>
          </cell>
          <cell r="D41" t="str">
            <v>m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</v>
          </cell>
          <cell r="T41">
            <v>1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</row>
        <row r="42">
          <cell r="C42" t="str">
            <v>CN22-1M-TT</v>
          </cell>
          <cell r="D42" t="str">
            <v>m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C43" t="str">
            <v>CN22-2M-TT</v>
          </cell>
          <cell r="D43" t="str">
            <v>m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</v>
          </cell>
          <cell r="AB43">
            <v>1</v>
          </cell>
          <cell r="AC43">
            <v>1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C44" t="str">
            <v>CN22-4M-TT</v>
          </cell>
          <cell r="D44" t="str">
            <v>m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</v>
          </cell>
          <cell r="AE44">
            <v>1</v>
          </cell>
          <cell r="AF44">
            <v>1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C45" t="str">
            <v>CN22-1M-TO</v>
          </cell>
          <cell r="D45" t="str">
            <v>m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</row>
        <row r="46">
          <cell r="C46" t="str">
            <v>CN22-2M-TO</v>
          </cell>
          <cell r="D46" t="str">
            <v>m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1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</row>
        <row r="47">
          <cell r="C47" t="str">
            <v>CN22-4M-TO</v>
          </cell>
          <cell r="D47" t="str">
            <v>m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1</v>
          </cell>
          <cell r="AR47">
            <v>1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</row>
        <row r="48">
          <cell r="C48" t="str">
            <v>CN35-1M-TT</v>
          </cell>
          <cell r="D48" t="str">
            <v>m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1</v>
          </cell>
          <cell r="AT48">
            <v>1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C49" t="str">
            <v>CN35-2M-TT</v>
          </cell>
          <cell r="D49" t="str">
            <v>m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1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C50" t="str">
            <v>CN35-1M-TO</v>
          </cell>
          <cell r="D50" t="str">
            <v>m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1</v>
          </cell>
          <cell r="AW50">
            <v>1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C51" t="str">
            <v>CN35-2M-TO</v>
          </cell>
          <cell r="D51" t="str">
            <v>m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C52" t="str">
            <v>HH1M22-1MHT-TO</v>
          </cell>
          <cell r="D52" t="str">
            <v>m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</row>
        <row r="53">
          <cell r="C53" t="str">
            <v>HH1M22-2MHT-TO</v>
          </cell>
          <cell r="D53" t="str">
            <v>m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1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</row>
        <row r="54">
          <cell r="C54" t="str">
            <v>HH1M22-3MHT-TO</v>
          </cell>
          <cell r="D54" t="str">
            <v>m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1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C55" t="str">
            <v>HH1M22-4MHT-TO</v>
          </cell>
          <cell r="D55" t="str">
            <v>m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1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</row>
        <row r="56">
          <cell r="C56" t="str">
            <v>HH2M22-1MHT-TO</v>
          </cell>
          <cell r="D56" t="str">
            <v>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1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</row>
        <row r="57">
          <cell r="C57" t="str">
            <v>HH2M22-2MHT-TO</v>
          </cell>
          <cell r="D57" t="str">
            <v>m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</row>
        <row r="58">
          <cell r="C58" t="str">
            <v>HH2M22-3MHT-TO</v>
          </cell>
          <cell r="D58" t="str">
            <v>m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1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</row>
        <row r="59">
          <cell r="C59" t="str">
            <v>HH2M22-4MHT-TO</v>
          </cell>
          <cell r="D59" t="str">
            <v>m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1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</row>
        <row r="60">
          <cell r="C60" t="str">
            <v>HH3M22-1MHT-TO</v>
          </cell>
          <cell r="D60" t="str">
            <v>m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</v>
          </cell>
          <cell r="BH60">
            <v>0</v>
          </cell>
          <cell r="BI60">
            <v>0</v>
          </cell>
          <cell r="BJ60">
            <v>0</v>
          </cell>
        </row>
        <row r="61">
          <cell r="C61" t="str">
            <v>HH3M22-2MHT-TO</v>
          </cell>
          <cell r="D61" t="str">
            <v>m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</v>
          </cell>
          <cell r="BI61">
            <v>0</v>
          </cell>
          <cell r="BJ61">
            <v>0</v>
          </cell>
        </row>
        <row r="62">
          <cell r="C62" t="str">
            <v>HH3M22-3MHT-TO</v>
          </cell>
          <cell r="D62" t="str">
            <v>m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1</v>
          </cell>
          <cell r="BJ62">
            <v>0</v>
          </cell>
        </row>
        <row r="63">
          <cell r="C63" t="str">
            <v>HH3M22-4MHT-TO</v>
          </cell>
          <cell r="D63" t="str">
            <v>m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1</v>
          </cell>
        </row>
        <row r="64">
          <cell r="C64" t="str">
            <v>BLOCK-</v>
          </cell>
          <cell r="D64" t="str">
            <v>%</v>
          </cell>
          <cell r="E64">
            <v>1</v>
          </cell>
          <cell r="F64">
            <v>0.8</v>
          </cell>
          <cell r="G64">
            <v>1</v>
          </cell>
          <cell r="H64">
            <v>0.8</v>
          </cell>
          <cell r="I64">
            <v>1</v>
          </cell>
          <cell r="J64">
            <v>0.8</v>
          </cell>
          <cell r="K64">
            <v>1</v>
          </cell>
          <cell r="L64">
            <v>0.8</v>
          </cell>
          <cell r="M64">
            <v>1</v>
          </cell>
          <cell r="N64">
            <v>0.8</v>
          </cell>
          <cell r="O64">
            <v>1</v>
          </cell>
          <cell r="P64">
            <v>0.8</v>
          </cell>
          <cell r="Q64">
            <v>1</v>
          </cell>
          <cell r="R64">
            <v>0.8</v>
          </cell>
          <cell r="S64">
            <v>1</v>
          </cell>
          <cell r="T64">
            <v>0.8</v>
          </cell>
          <cell r="U64">
            <v>1</v>
          </cell>
          <cell r="V64">
            <v>0</v>
          </cell>
          <cell r="W64">
            <v>0.8</v>
          </cell>
          <cell r="X64">
            <v>1</v>
          </cell>
          <cell r="Y64">
            <v>0</v>
          </cell>
          <cell r="Z64">
            <v>0.8</v>
          </cell>
          <cell r="AA64">
            <v>1</v>
          </cell>
          <cell r="AB64">
            <v>0</v>
          </cell>
          <cell r="AC64">
            <v>0.8</v>
          </cell>
          <cell r="AD64">
            <v>1</v>
          </cell>
          <cell r="AE64">
            <v>0</v>
          </cell>
          <cell r="AF64">
            <v>0.8</v>
          </cell>
          <cell r="AG64">
            <v>1</v>
          </cell>
          <cell r="AH64">
            <v>0</v>
          </cell>
          <cell r="AI64">
            <v>0.8</v>
          </cell>
          <cell r="AJ64">
            <v>1</v>
          </cell>
          <cell r="AK64">
            <v>0</v>
          </cell>
          <cell r="AL64">
            <v>0.8</v>
          </cell>
          <cell r="AM64">
            <v>1</v>
          </cell>
          <cell r="AN64">
            <v>0</v>
          </cell>
          <cell r="AO64">
            <v>0.8</v>
          </cell>
          <cell r="AP64">
            <v>1</v>
          </cell>
          <cell r="AQ64">
            <v>0</v>
          </cell>
          <cell r="AR64">
            <v>0.8</v>
          </cell>
          <cell r="AS64">
            <v>0.8</v>
          </cell>
          <cell r="AT64">
            <v>0.8</v>
          </cell>
          <cell r="AU64">
            <v>0.8</v>
          </cell>
          <cell r="AV64">
            <v>0.8</v>
          </cell>
          <cell r="AW64">
            <v>0.8</v>
          </cell>
          <cell r="AX64">
            <v>0.8</v>
          </cell>
          <cell r="AY64">
            <v>0.8</v>
          </cell>
          <cell r="AZ64">
            <v>0.8</v>
          </cell>
          <cell r="BA64">
            <v>0.8</v>
          </cell>
          <cell r="BB64">
            <v>0.8</v>
          </cell>
          <cell r="BC64">
            <v>0.8</v>
          </cell>
          <cell r="BD64">
            <v>0.8</v>
          </cell>
          <cell r="BE64">
            <v>0.8</v>
          </cell>
          <cell r="BF64">
            <v>0.8</v>
          </cell>
          <cell r="BG64">
            <v>0.8</v>
          </cell>
          <cell r="BH64">
            <v>0.8</v>
          </cell>
          <cell r="BI64">
            <v>0.8</v>
          </cell>
          <cell r="BJ64">
            <v>0.8</v>
          </cell>
        </row>
        <row r="65">
          <cell r="C65" t="str">
            <v>ASP-</v>
          </cell>
          <cell r="D65" t="str">
            <v>%</v>
          </cell>
          <cell r="E65">
            <v>0</v>
          </cell>
          <cell r="F65">
            <v>0.2</v>
          </cell>
          <cell r="G65">
            <v>0</v>
          </cell>
          <cell r="H65">
            <v>0.2</v>
          </cell>
          <cell r="I65">
            <v>0</v>
          </cell>
          <cell r="J65">
            <v>0.2</v>
          </cell>
          <cell r="K65">
            <v>0</v>
          </cell>
          <cell r="L65">
            <v>0.2</v>
          </cell>
          <cell r="M65">
            <v>0</v>
          </cell>
          <cell r="N65">
            <v>0.2</v>
          </cell>
          <cell r="O65">
            <v>0</v>
          </cell>
          <cell r="P65">
            <v>0.2</v>
          </cell>
          <cell r="Q65">
            <v>0</v>
          </cell>
          <cell r="R65">
            <v>0.2</v>
          </cell>
          <cell r="S65">
            <v>0</v>
          </cell>
          <cell r="T65">
            <v>0.2</v>
          </cell>
          <cell r="U65">
            <v>0</v>
          </cell>
          <cell r="V65">
            <v>1</v>
          </cell>
          <cell r="W65">
            <v>0.2</v>
          </cell>
          <cell r="X65">
            <v>0</v>
          </cell>
          <cell r="Y65">
            <v>1</v>
          </cell>
          <cell r="Z65">
            <v>0.2</v>
          </cell>
          <cell r="AA65">
            <v>0</v>
          </cell>
          <cell r="AB65">
            <v>1</v>
          </cell>
          <cell r="AC65">
            <v>0.2</v>
          </cell>
          <cell r="AD65">
            <v>0</v>
          </cell>
          <cell r="AE65">
            <v>1</v>
          </cell>
          <cell r="AF65">
            <v>0.2</v>
          </cell>
          <cell r="AG65">
            <v>0</v>
          </cell>
          <cell r="AH65">
            <v>1</v>
          </cell>
          <cell r="AI65">
            <v>0.2</v>
          </cell>
          <cell r="AJ65">
            <v>0</v>
          </cell>
          <cell r="AK65">
            <v>1</v>
          </cell>
          <cell r="AL65">
            <v>0.2</v>
          </cell>
          <cell r="AM65">
            <v>0</v>
          </cell>
          <cell r="AN65">
            <v>1</v>
          </cell>
          <cell r="AO65">
            <v>0.2</v>
          </cell>
          <cell r="AP65">
            <v>0</v>
          </cell>
          <cell r="AQ65">
            <v>1</v>
          </cell>
          <cell r="AR65">
            <v>0.2</v>
          </cell>
          <cell r="AS65">
            <v>0.2</v>
          </cell>
          <cell r="AT65">
            <v>0.2</v>
          </cell>
          <cell r="AU65">
            <v>0.2</v>
          </cell>
          <cell r="AV65">
            <v>0.2</v>
          </cell>
          <cell r="AW65">
            <v>0.2</v>
          </cell>
          <cell r="AX65">
            <v>0.2</v>
          </cell>
          <cell r="AY65">
            <v>0.2</v>
          </cell>
          <cell r="AZ65">
            <v>0.2</v>
          </cell>
          <cell r="BA65">
            <v>0.2</v>
          </cell>
          <cell r="BB65">
            <v>0.2</v>
          </cell>
          <cell r="BC65">
            <v>0.2</v>
          </cell>
          <cell r="BD65">
            <v>0.2</v>
          </cell>
          <cell r="BE65">
            <v>0.2</v>
          </cell>
          <cell r="BF65">
            <v>0.2</v>
          </cell>
          <cell r="BG65">
            <v>0.2</v>
          </cell>
          <cell r="BH65">
            <v>0.2</v>
          </cell>
          <cell r="BI65">
            <v>0.2</v>
          </cell>
          <cell r="BJ65">
            <v>0.2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3"/>
  <sheetViews>
    <sheetView view="pageBreakPreview" zoomScale="70" zoomScaleNormal="100" zoomScaleSheetLayoutView="70" workbookViewId="0">
      <selection activeCell="A18" sqref="A18:H18"/>
    </sheetView>
  </sheetViews>
  <sheetFormatPr defaultRowHeight="18.75" x14ac:dyDescent="0.25"/>
  <cols>
    <col min="1" max="3" width="9.28515625" style="28"/>
    <col min="4" max="4" width="14" style="28" customWidth="1"/>
    <col min="5" max="5" width="14.7109375" style="28" customWidth="1"/>
    <col min="6" max="6" width="10.5703125" style="28" customWidth="1"/>
    <col min="7" max="7" width="10.7109375" style="28" customWidth="1"/>
    <col min="8" max="8" width="19.5703125" style="28" customWidth="1"/>
    <col min="9" max="261" width="9.28515625" style="28"/>
    <col min="262" max="262" width="10.5703125" style="28" customWidth="1"/>
    <col min="263" max="263" width="10.7109375" style="28" customWidth="1"/>
    <col min="264" max="264" width="19.5703125" style="28" customWidth="1"/>
    <col min="265" max="517" width="9.28515625" style="28"/>
    <col min="518" max="518" width="10.5703125" style="28" customWidth="1"/>
    <col min="519" max="519" width="10.7109375" style="28" customWidth="1"/>
    <col min="520" max="520" width="19.5703125" style="28" customWidth="1"/>
    <col min="521" max="773" width="9.28515625" style="28"/>
    <col min="774" max="774" width="10.5703125" style="28" customWidth="1"/>
    <col min="775" max="775" width="10.7109375" style="28" customWidth="1"/>
    <col min="776" max="776" width="19.5703125" style="28" customWidth="1"/>
    <col min="777" max="1029" width="9.28515625" style="28"/>
    <col min="1030" max="1030" width="10.5703125" style="28" customWidth="1"/>
    <col min="1031" max="1031" width="10.7109375" style="28" customWidth="1"/>
    <col min="1032" max="1032" width="19.5703125" style="28" customWidth="1"/>
    <col min="1033" max="1285" width="9.28515625" style="28"/>
    <col min="1286" max="1286" width="10.5703125" style="28" customWidth="1"/>
    <col min="1287" max="1287" width="10.7109375" style="28" customWidth="1"/>
    <col min="1288" max="1288" width="19.5703125" style="28" customWidth="1"/>
    <col min="1289" max="1541" width="9.28515625" style="28"/>
    <col min="1542" max="1542" width="10.5703125" style="28" customWidth="1"/>
    <col min="1543" max="1543" width="10.7109375" style="28" customWidth="1"/>
    <col min="1544" max="1544" width="19.5703125" style="28" customWidth="1"/>
    <col min="1545" max="1797" width="9.28515625" style="28"/>
    <col min="1798" max="1798" width="10.5703125" style="28" customWidth="1"/>
    <col min="1799" max="1799" width="10.7109375" style="28" customWidth="1"/>
    <col min="1800" max="1800" width="19.5703125" style="28" customWidth="1"/>
    <col min="1801" max="2053" width="9.28515625" style="28"/>
    <col min="2054" max="2054" width="10.5703125" style="28" customWidth="1"/>
    <col min="2055" max="2055" width="10.7109375" style="28" customWidth="1"/>
    <col min="2056" max="2056" width="19.5703125" style="28" customWidth="1"/>
    <col min="2057" max="2309" width="9.28515625" style="28"/>
    <col min="2310" max="2310" width="10.5703125" style="28" customWidth="1"/>
    <col min="2311" max="2311" width="10.7109375" style="28" customWidth="1"/>
    <col min="2312" max="2312" width="19.5703125" style="28" customWidth="1"/>
    <col min="2313" max="2565" width="9.28515625" style="28"/>
    <col min="2566" max="2566" width="10.5703125" style="28" customWidth="1"/>
    <col min="2567" max="2567" width="10.7109375" style="28" customWidth="1"/>
    <col min="2568" max="2568" width="19.5703125" style="28" customWidth="1"/>
    <col min="2569" max="2821" width="9.28515625" style="28"/>
    <col min="2822" max="2822" width="10.5703125" style="28" customWidth="1"/>
    <col min="2823" max="2823" width="10.7109375" style="28" customWidth="1"/>
    <col min="2824" max="2824" width="19.5703125" style="28" customWidth="1"/>
    <col min="2825" max="3077" width="9.28515625" style="28"/>
    <col min="3078" max="3078" width="10.5703125" style="28" customWidth="1"/>
    <col min="3079" max="3079" width="10.7109375" style="28" customWidth="1"/>
    <col min="3080" max="3080" width="19.5703125" style="28" customWidth="1"/>
    <col min="3081" max="3333" width="9.28515625" style="28"/>
    <col min="3334" max="3334" width="10.5703125" style="28" customWidth="1"/>
    <col min="3335" max="3335" width="10.7109375" style="28" customWidth="1"/>
    <col min="3336" max="3336" width="19.5703125" style="28" customWidth="1"/>
    <col min="3337" max="3589" width="9.28515625" style="28"/>
    <col min="3590" max="3590" width="10.5703125" style="28" customWidth="1"/>
    <col min="3591" max="3591" width="10.7109375" style="28" customWidth="1"/>
    <col min="3592" max="3592" width="19.5703125" style="28" customWidth="1"/>
    <col min="3593" max="3845" width="9.28515625" style="28"/>
    <col min="3846" max="3846" width="10.5703125" style="28" customWidth="1"/>
    <col min="3847" max="3847" width="10.7109375" style="28" customWidth="1"/>
    <col min="3848" max="3848" width="19.5703125" style="28" customWidth="1"/>
    <col min="3849" max="4101" width="9.28515625" style="28"/>
    <col min="4102" max="4102" width="10.5703125" style="28" customWidth="1"/>
    <col min="4103" max="4103" width="10.7109375" style="28" customWidth="1"/>
    <col min="4104" max="4104" width="19.5703125" style="28" customWidth="1"/>
    <col min="4105" max="4357" width="9.28515625" style="28"/>
    <col min="4358" max="4358" width="10.5703125" style="28" customWidth="1"/>
    <col min="4359" max="4359" width="10.7109375" style="28" customWidth="1"/>
    <col min="4360" max="4360" width="19.5703125" style="28" customWidth="1"/>
    <col min="4361" max="4613" width="9.28515625" style="28"/>
    <col min="4614" max="4614" width="10.5703125" style="28" customWidth="1"/>
    <col min="4615" max="4615" width="10.7109375" style="28" customWidth="1"/>
    <col min="4616" max="4616" width="19.5703125" style="28" customWidth="1"/>
    <col min="4617" max="4869" width="9.28515625" style="28"/>
    <col min="4870" max="4870" width="10.5703125" style="28" customWidth="1"/>
    <col min="4871" max="4871" width="10.7109375" style="28" customWidth="1"/>
    <col min="4872" max="4872" width="19.5703125" style="28" customWidth="1"/>
    <col min="4873" max="5125" width="9.28515625" style="28"/>
    <col min="5126" max="5126" width="10.5703125" style="28" customWidth="1"/>
    <col min="5127" max="5127" width="10.7109375" style="28" customWidth="1"/>
    <col min="5128" max="5128" width="19.5703125" style="28" customWidth="1"/>
    <col min="5129" max="5381" width="9.28515625" style="28"/>
    <col min="5382" max="5382" width="10.5703125" style="28" customWidth="1"/>
    <col min="5383" max="5383" width="10.7109375" style="28" customWidth="1"/>
    <col min="5384" max="5384" width="19.5703125" style="28" customWidth="1"/>
    <col min="5385" max="5637" width="9.28515625" style="28"/>
    <col min="5638" max="5638" width="10.5703125" style="28" customWidth="1"/>
    <col min="5639" max="5639" width="10.7109375" style="28" customWidth="1"/>
    <col min="5640" max="5640" width="19.5703125" style="28" customWidth="1"/>
    <col min="5641" max="5893" width="9.28515625" style="28"/>
    <col min="5894" max="5894" width="10.5703125" style="28" customWidth="1"/>
    <col min="5895" max="5895" width="10.7109375" style="28" customWidth="1"/>
    <col min="5896" max="5896" width="19.5703125" style="28" customWidth="1"/>
    <col min="5897" max="6149" width="9.28515625" style="28"/>
    <col min="6150" max="6150" width="10.5703125" style="28" customWidth="1"/>
    <col min="6151" max="6151" width="10.7109375" style="28" customWidth="1"/>
    <col min="6152" max="6152" width="19.5703125" style="28" customWidth="1"/>
    <col min="6153" max="6405" width="9.28515625" style="28"/>
    <col min="6406" max="6406" width="10.5703125" style="28" customWidth="1"/>
    <col min="6407" max="6407" width="10.7109375" style="28" customWidth="1"/>
    <col min="6408" max="6408" width="19.5703125" style="28" customWidth="1"/>
    <col min="6409" max="6661" width="9.28515625" style="28"/>
    <col min="6662" max="6662" width="10.5703125" style="28" customWidth="1"/>
    <col min="6663" max="6663" width="10.7109375" style="28" customWidth="1"/>
    <col min="6664" max="6664" width="19.5703125" style="28" customWidth="1"/>
    <col min="6665" max="6917" width="9.28515625" style="28"/>
    <col min="6918" max="6918" width="10.5703125" style="28" customWidth="1"/>
    <col min="6919" max="6919" width="10.7109375" style="28" customWidth="1"/>
    <col min="6920" max="6920" width="19.5703125" style="28" customWidth="1"/>
    <col min="6921" max="7173" width="9.28515625" style="28"/>
    <col min="7174" max="7174" width="10.5703125" style="28" customWidth="1"/>
    <col min="7175" max="7175" width="10.7109375" style="28" customWidth="1"/>
    <col min="7176" max="7176" width="19.5703125" style="28" customWidth="1"/>
    <col min="7177" max="7429" width="9.28515625" style="28"/>
    <col min="7430" max="7430" width="10.5703125" style="28" customWidth="1"/>
    <col min="7431" max="7431" width="10.7109375" style="28" customWidth="1"/>
    <col min="7432" max="7432" width="19.5703125" style="28" customWidth="1"/>
    <col min="7433" max="7685" width="9.28515625" style="28"/>
    <col min="7686" max="7686" width="10.5703125" style="28" customWidth="1"/>
    <col min="7687" max="7687" width="10.7109375" style="28" customWidth="1"/>
    <col min="7688" max="7688" width="19.5703125" style="28" customWidth="1"/>
    <col min="7689" max="7941" width="9.28515625" style="28"/>
    <col min="7942" max="7942" width="10.5703125" style="28" customWidth="1"/>
    <col min="7943" max="7943" width="10.7109375" style="28" customWidth="1"/>
    <col min="7944" max="7944" width="19.5703125" style="28" customWidth="1"/>
    <col min="7945" max="8197" width="9.28515625" style="28"/>
    <col min="8198" max="8198" width="10.5703125" style="28" customWidth="1"/>
    <col min="8199" max="8199" width="10.7109375" style="28" customWidth="1"/>
    <col min="8200" max="8200" width="19.5703125" style="28" customWidth="1"/>
    <col min="8201" max="8453" width="9.28515625" style="28"/>
    <col min="8454" max="8454" width="10.5703125" style="28" customWidth="1"/>
    <col min="8455" max="8455" width="10.7109375" style="28" customWidth="1"/>
    <col min="8456" max="8456" width="19.5703125" style="28" customWidth="1"/>
    <col min="8457" max="8709" width="9.28515625" style="28"/>
    <col min="8710" max="8710" width="10.5703125" style="28" customWidth="1"/>
    <col min="8711" max="8711" width="10.7109375" style="28" customWidth="1"/>
    <col min="8712" max="8712" width="19.5703125" style="28" customWidth="1"/>
    <col min="8713" max="8965" width="9.28515625" style="28"/>
    <col min="8966" max="8966" width="10.5703125" style="28" customWidth="1"/>
    <col min="8967" max="8967" width="10.7109375" style="28" customWidth="1"/>
    <col min="8968" max="8968" width="19.5703125" style="28" customWidth="1"/>
    <col min="8969" max="9221" width="9.28515625" style="28"/>
    <col min="9222" max="9222" width="10.5703125" style="28" customWidth="1"/>
    <col min="9223" max="9223" width="10.7109375" style="28" customWidth="1"/>
    <col min="9224" max="9224" width="19.5703125" style="28" customWidth="1"/>
    <col min="9225" max="9477" width="9.28515625" style="28"/>
    <col min="9478" max="9478" width="10.5703125" style="28" customWidth="1"/>
    <col min="9479" max="9479" width="10.7109375" style="28" customWidth="1"/>
    <col min="9480" max="9480" width="19.5703125" style="28" customWidth="1"/>
    <col min="9481" max="9733" width="9.28515625" style="28"/>
    <col min="9734" max="9734" width="10.5703125" style="28" customWidth="1"/>
    <col min="9735" max="9735" width="10.7109375" style="28" customWidth="1"/>
    <col min="9736" max="9736" width="19.5703125" style="28" customWidth="1"/>
    <col min="9737" max="9989" width="9.28515625" style="28"/>
    <col min="9990" max="9990" width="10.5703125" style="28" customWidth="1"/>
    <col min="9991" max="9991" width="10.7109375" style="28" customWidth="1"/>
    <col min="9992" max="9992" width="19.5703125" style="28" customWidth="1"/>
    <col min="9993" max="10245" width="9.28515625" style="28"/>
    <col min="10246" max="10246" width="10.5703125" style="28" customWidth="1"/>
    <col min="10247" max="10247" width="10.7109375" style="28" customWidth="1"/>
    <col min="10248" max="10248" width="19.5703125" style="28" customWidth="1"/>
    <col min="10249" max="10501" width="9.28515625" style="28"/>
    <col min="10502" max="10502" width="10.5703125" style="28" customWidth="1"/>
    <col min="10503" max="10503" width="10.7109375" style="28" customWidth="1"/>
    <col min="10504" max="10504" width="19.5703125" style="28" customWidth="1"/>
    <col min="10505" max="10757" width="9.28515625" style="28"/>
    <col min="10758" max="10758" width="10.5703125" style="28" customWidth="1"/>
    <col min="10759" max="10759" width="10.7109375" style="28" customWidth="1"/>
    <col min="10760" max="10760" width="19.5703125" style="28" customWidth="1"/>
    <col min="10761" max="11013" width="9.28515625" style="28"/>
    <col min="11014" max="11014" width="10.5703125" style="28" customWidth="1"/>
    <col min="11015" max="11015" width="10.7109375" style="28" customWidth="1"/>
    <col min="11016" max="11016" width="19.5703125" style="28" customWidth="1"/>
    <col min="11017" max="11269" width="9.28515625" style="28"/>
    <col min="11270" max="11270" width="10.5703125" style="28" customWidth="1"/>
    <col min="11271" max="11271" width="10.7109375" style="28" customWidth="1"/>
    <col min="11272" max="11272" width="19.5703125" style="28" customWidth="1"/>
    <col min="11273" max="11525" width="9.28515625" style="28"/>
    <col min="11526" max="11526" width="10.5703125" style="28" customWidth="1"/>
    <col min="11527" max="11527" width="10.7109375" style="28" customWidth="1"/>
    <col min="11528" max="11528" width="19.5703125" style="28" customWidth="1"/>
    <col min="11529" max="11781" width="9.28515625" style="28"/>
    <col min="11782" max="11782" width="10.5703125" style="28" customWidth="1"/>
    <col min="11783" max="11783" width="10.7109375" style="28" customWidth="1"/>
    <col min="11784" max="11784" width="19.5703125" style="28" customWidth="1"/>
    <col min="11785" max="12037" width="9.28515625" style="28"/>
    <col min="12038" max="12038" width="10.5703125" style="28" customWidth="1"/>
    <col min="12039" max="12039" width="10.7109375" style="28" customWidth="1"/>
    <col min="12040" max="12040" width="19.5703125" style="28" customWidth="1"/>
    <col min="12041" max="12293" width="9.28515625" style="28"/>
    <col min="12294" max="12294" width="10.5703125" style="28" customWidth="1"/>
    <col min="12295" max="12295" width="10.7109375" style="28" customWidth="1"/>
    <col min="12296" max="12296" width="19.5703125" style="28" customWidth="1"/>
    <col min="12297" max="12549" width="9.28515625" style="28"/>
    <col min="12550" max="12550" width="10.5703125" style="28" customWidth="1"/>
    <col min="12551" max="12551" width="10.7109375" style="28" customWidth="1"/>
    <col min="12552" max="12552" width="19.5703125" style="28" customWidth="1"/>
    <col min="12553" max="12805" width="9.28515625" style="28"/>
    <col min="12806" max="12806" width="10.5703125" style="28" customWidth="1"/>
    <col min="12807" max="12807" width="10.7109375" style="28" customWidth="1"/>
    <col min="12808" max="12808" width="19.5703125" style="28" customWidth="1"/>
    <col min="12809" max="13061" width="9.28515625" style="28"/>
    <col min="13062" max="13062" width="10.5703125" style="28" customWidth="1"/>
    <col min="13063" max="13063" width="10.7109375" style="28" customWidth="1"/>
    <col min="13064" max="13064" width="19.5703125" style="28" customWidth="1"/>
    <col min="13065" max="13317" width="9.28515625" style="28"/>
    <col min="13318" max="13318" width="10.5703125" style="28" customWidth="1"/>
    <col min="13319" max="13319" width="10.7109375" style="28" customWidth="1"/>
    <col min="13320" max="13320" width="19.5703125" style="28" customWidth="1"/>
    <col min="13321" max="13573" width="9.28515625" style="28"/>
    <col min="13574" max="13574" width="10.5703125" style="28" customWidth="1"/>
    <col min="13575" max="13575" width="10.7109375" style="28" customWidth="1"/>
    <col min="13576" max="13576" width="19.5703125" style="28" customWidth="1"/>
    <col min="13577" max="13829" width="9.28515625" style="28"/>
    <col min="13830" max="13830" width="10.5703125" style="28" customWidth="1"/>
    <col min="13831" max="13831" width="10.7109375" style="28" customWidth="1"/>
    <col min="13832" max="13832" width="19.5703125" style="28" customWidth="1"/>
    <col min="13833" max="14085" width="9.28515625" style="28"/>
    <col min="14086" max="14086" width="10.5703125" style="28" customWidth="1"/>
    <col min="14087" max="14087" width="10.7109375" style="28" customWidth="1"/>
    <col min="14088" max="14088" width="19.5703125" style="28" customWidth="1"/>
    <col min="14089" max="14341" width="9.28515625" style="28"/>
    <col min="14342" max="14342" width="10.5703125" style="28" customWidth="1"/>
    <col min="14343" max="14343" width="10.7109375" style="28" customWidth="1"/>
    <col min="14344" max="14344" width="19.5703125" style="28" customWidth="1"/>
    <col min="14345" max="14597" width="9.28515625" style="28"/>
    <col min="14598" max="14598" width="10.5703125" style="28" customWidth="1"/>
    <col min="14599" max="14599" width="10.7109375" style="28" customWidth="1"/>
    <col min="14600" max="14600" width="19.5703125" style="28" customWidth="1"/>
    <col min="14601" max="14853" width="9.28515625" style="28"/>
    <col min="14854" max="14854" width="10.5703125" style="28" customWidth="1"/>
    <col min="14855" max="14855" width="10.7109375" style="28" customWidth="1"/>
    <col min="14856" max="14856" width="19.5703125" style="28" customWidth="1"/>
    <col min="14857" max="15109" width="9.28515625" style="28"/>
    <col min="15110" max="15110" width="10.5703125" style="28" customWidth="1"/>
    <col min="15111" max="15111" width="10.7109375" style="28" customWidth="1"/>
    <col min="15112" max="15112" width="19.5703125" style="28" customWidth="1"/>
    <col min="15113" max="15365" width="9.28515625" style="28"/>
    <col min="15366" max="15366" width="10.5703125" style="28" customWidth="1"/>
    <col min="15367" max="15367" width="10.7109375" style="28" customWidth="1"/>
    <col min="15368" max="15368" width="19.5703125" style="28" customWidth="1"/>
    <col min="15369" max="15621" width="9.28515625" style="28"/>
    <col min="15622" max="15622" width="10.5703125" style="28" customWidth="1"/>
    <col min="15623" max="15623" width="10.7109375" style="28" customWidth="1"/>
    <col min="15624" max="15624" width="19.5703125" style="28" customWidth="1"/>
    <col min="15625" max="15877" width="9.28515625" style="28"/>
    <col min="15878" max="15878" width="10.5703125" style="28" customWidth="1"/>
    <col min="15879" max="15879" width="10.7109375" style="28" customWidth="1"/>
    <col min="15880" max="15880" width="19.5703125" style="28" customWidth="1"/>
    <col min="15881" max="16133" width="9.28515625" style="28"/>
    <col min="16134" max="16134" width="10.5703125" style="28" customWidth="1"/>
    <col min="16135" max="16135" width="10.7109375" style="28" customWidth="1"/>
    <col min="16136" max="16136" width="19.5703125" style="28" customWidth="1"/>
    <col min="16137" max="16384" width="9.28515625" style="28"/>
  </cols>
  <sheetData>
    <row r="1" spans="1:10" ht="19.5" thickTop="1" x14ac:dyDescent="0.25">
      <c r="A1" s="25"/>
      <c r="B1" s="26"/>
      <c r="C1" s="26"/>
      <c r="D1" s="26"/>
      <c r="E1" s="26"/>
      <c r="F1" s="26"/>
      <c r="G1" s="26"/>
      <c r="H1" s="27"/>
      <c r="I1" s="28" t="s">
        <v>144</v>
      </c>
      <c r="J1" s="28" t="s">
        <v>143</v>
      </c>
    </row>
    <row r="2" spans="1:10" x14ac:dyDescent="0.25">
      <c r="A2" s="29"/>
      <c r="B2" s="30"/>
      <c r="C2" s="30"/>
      <c r="D2" s="30"/>
      <c r="E2" s="30"/>
      <c r="F2" s="30"/>
      <c r="G2" s="30"/>
      <c r="H2" s="31"/>
      <c r="J2" s="28" t="s">
        <v>144</v>
      </c>
    </row>
    <row r="3" spans="1:10" x14ac:dyDescent="0.25">
      <c r="A3" s="29"/>
      <c r="B3" s="30"/>
      <c r="C3" s="30"/>
      <c r="D3" s="30"/>
      <c r="E3" s="30"/>
      <c r="F3" s="30"/>
      <c r="G3" s="30"/>
      <c r="H3" s="31"/>
      <c r="J3" s="28" t="s">
        <v>145</v>
      </c>
    </row>
    <row r="4" spans="1:10" x14ac:dyDescent="0.25">
      <c r="A4" s="29"/>
      <c r="B4" s="30"/>
      <c r="C4" s="30"/>
      <c r="D4" s="30"/>
      <c r="E4" s="30"/>
      <c r="F4" s="30"/>
      <c r="G4" s="30"/>
      <c r="H4" s="31"/>
    </row>
    <row r="5" spans="1:10" x14ac:dyDescent="0.25">
      <c r="A5" s="29"/>
      <c r="B5" s="30"/>
      <c r="C5" s="30"/>
      <c r="D5" s="30"/>
      <c r="E5" s="30"/>
      <c r="F5" s="30"/>
      <c r="G5" s="30"/>
      <c r="H5" s="31"/>
    </row>
    <row r="6" spans="1:10" x14ac:dyDescent="0.25">
      <c r="A6" s="29"/>
      <c r="B6" s="30"/>
      <c r="C6" s="30"/>
      <c r="D6" s="30"/>
      <c r="E6" s="30"/>
      <c r="F6" s="30"/>
      <c r="G6" s="30"/>
      <c r="H6" s="31"/>
    </row>
    <row r="7" spans="1:10" x14ac:dyDescent="0.25">
      <c r="A7" s="29"/>
      <c r="B7" s="30"/>
      <c r="C7" s="30"/>
      <c r="D7" s="30"/>
      <c r="E7" s="30"/>
      <c r="F7" s="30"/>
      <c r="G7" s="30"/>
      <c r="H7" s="31"/>
    </row>
    <row r="8" spans="1:10" x14ac:dyDescent="0.25">
      <c r="A8" s="29"/>
      <c r="B8" s="30"/>
      <c r="C8" s="30"/>
      <c r="D8" s="30"/>
      <c r="E8" s="30"/>
      <c r="F8" s="30"/>
      <c r="G8" s="30"/>
      <c r="H8" s="31"/>
    </row>
    <row r="9" spans="1:10" x14ac:dyDescent="0.25">
      <c r="A9" s="29"/>
      <c r="B9" s="30"/>
      <c r="C9" s="30"/>
      <c r="D9" s="30"/>
      <c r="E9" s="30"/>
      <c r="F9" s="30"/>
      <c r="G9" s="30"/>
      <c r="H9" s="31"/>
    </row>
    <row r="10" spans="1:10" x14ac:dyDescent="0.25">
      <c r="A10" s="29"/>
      <c r="B10" s="30"/>
      <c r="C10" s="30"/>
      <c r="D10" s="30"/>
      <c r="E10" s="30"/>
      <c r="F10" s="30"/>
      <c r="G10" s="30"/>
      <c r="H10" s="31"/>
    </row>
    <row r="11" spans="1:10" x14ac:dyDescent="0.25">
      <c r="A11" s="29"/>
      <c r="B11" s="30"/>
      <c r="C11" s="30"/>
      <c r="D11" s="30"/>
      <c r="E11" s="30"/>
      <c r="F11" s="30"/>
      <c r="G11" s="30"/>
      <c r="H11" s="31"/>
    </row>
    <row r="12" spans="1:10" x14ac:dyDescent="0.25">
      <c r="A12" s="29"/>
      <c r="B12" s="30"/>
      <c r="C12" s="30"/>
      <c r="D12" s="30"/>
      <c r="E12" s="30"/>
      <c r="F12" s="30"/>
      <c r="G12" s="30"/>
      <c r="H12" s="31"/>
    </row>
    <row r="13" spans="1:10" x14ac:dyDescent="0.25">
      <c r="A13" s="29"/>
      <c r="B13" s="30"/>
      <c r="C13" s="30"/>
      <c r="D13" s="30"/>
      <c r="E13" s="30"/>
      <c r="F13" s="30"/>
      <c r="G13" s="30"/>
      <c r="H13" s="31"/>
    </row>
    <row r="14" spans="1:10" x14ac:dyDescent="0.25">
      <c r="A14" s="29"/>
      <c r="B14" s="30"/>
      <c r="C14" s="30"/>
      <c r="D14" s="30"/>
      <c r="E14" s="30"/>
      <c r="F14" s="30"/>
      <c r="G14" s="30"/>
      <c r="H14" s="31"/>
    </row>
    <row r="15" spans="1:10" x14ac:dyDescent="0.25">
      <c r="A15" s="24" t="s">
        <v>152</v>
      </c>
      <c r="B15" s="32"/>
      <c r="C15" s="32"/>
      <c r="D15" s="32"/>
      <c r="E15" s="32"/>
      <c r="F15" s="32"/>
      <c r="G15" s="32"/>
      <c r="H15" s="33"/>
    </row>
    <row r="16" spans="1:10" ht="39" customHeight="1" x14ac:dyDescent="0.25">
      <c r="A16" s="116" t="s">
        <v>153</v>
      </c>
      <c r="B16" s="117"/>
      <c r="C16" s="117"/>
      <c r="D16" s="117"/>
      <c r="E16" s="117"/>
      <c r="F16" s="117"/>
      <c r="G16" s="117"/>
      <c r="H16" s="118"/>
    </row>
    <row r="17" spans="1:8" ht="31.5" customHeight="1" x14ac:dyDescent="0.25">
      <c r="A17" s="116" t="str">
        <f>+CONCATENATE("Hạng mục: ",VLOOKUP(I1,'[1]TH SVĐT'!$B$9:$L$76,2,0))</f>
        <v>Hạng mục: Cáp ngầm trung thế</v>
      </c>
      <c r="B17" s="117"/>
      <c r="C17" s="117"/>
      <c r="D17" s="117"/>
      <c r="E17" s="117"/>
      <c r="F17" s="117"/>
      <c r="G17" s="117"/>
      <c r="H17" s="118"/>
    </row>
    <row r="18" spans="1:8" ht="28.5" customHeight="1" x14ac:dyDescent="0.25">
      <c r="A18" s="119" t="str">
        <f>+[1]Bia!$A$18:$H$18</f>
        <v>KHU VỰC THÀNH PHỐ, THỊ XÃ, THỊ TRẤN</v>
      </c>
      <c r="B18" s="120"/>
      <c r="C18" s="120"/>
      <c r="D18" s="120"/>
      <c r="E18" s="120"/>
      <c r="F18" s="120"/>
      <c r="G18" s="120"/>
      <c r="H18" s="121"/>
    </row>
    <row r="19" spans="1:8" x14ac:dyDescent="0.25">
      <c r="A19" s="29"/>
      <c r="B19" s="30"/>
      <c r="C19" s="30"/>
      <c r="D19" s="30"/>
      <c r="E19" s="30"/>
      <c r="F19" s="30"/>
      <c r="G19" s="30"/>
      <c r="H19" s="31"/>
    </row>
    <row r="20" spans="1:8" x14ac:dyDescent="0.25">
      <c r="A20" s="29"/>
      <c r="B20" s="30"/>
      <c r="C20" s="30"/>
      <c r="D20" s="30"/>
      <c r="E20" s="30"/>
      <c r="F20" s="30"/>
      <c r="G20" s="30"/>
      <c r="H20" s="31"/>
    </row>
    <row r="21" spans="1:8" x14ac:dyDescent="0.25">
      <c r="A21" s="29"/>
      <c r="B21" s="30"/>
      <c r="C21" s="30"/>
      <c r="D21" s="30"/>
      <c r="E21" s="30"/>
      <c r="F21" s="30"/>
      <c r="G21" s="30"/>
      <c r="H21" s="31"/>
    </row>
    <row r="22" spans="1:8" x14ac:dyDescent="0.25">
      <c r="A22" s="29"/>
      <c r="B22" s="30"/>
      <c r="C22" s="30"/>
      <c r="D22" s="30"/>
      <c r="E22" s="30"/>
      <c r="F22" s="30"/>
      <c r="G22" s="30"/>
      <c r="H22" s="31"/>
    </row>
    <row r="23" spans="1:8" x14ac:dyDescent="0.25">
      <c r="A23" s="29"/>
      <c r="B23" s="30"/>
      <c r="C23" s="30"/>
      <c r="D23" s="30"/>
      <c r="E23" s="30"/>
      <c r="F23" s="30"/>
      <c r="G23" s="30"/>
      <c r="H23" s="31"/>
    </row>
    <row r="24" spans="1:8" x14ac:dyDescent="0.25">
      <c r="A24" s="29"/>
      <c r="B24" s="30"/>
      <c r="C24" s="30"/>
      <c r="D24" s="30"/>
      <c r="E24" s="30"/>
      <c r="F24" s="30"/>
      <c r="G24" s="30"/>
      <c r="H24" s="31"/>
    </row>
    <row r="25" spans="1:8" x14ac:dyDescent="0.25">
      <c r="A25" s="29"/>
      <c r="B25" s="30"/>
      <c r="C25" s="30"/>
      <c r="D25" s="30"/>
      <c r="E25" s="30"/>
      <c r="F25" s="30"/>
      <c r="G25" s="30"/>
      <c r="H25" s="31"/>
    </row>
    <row r="26" spans="1:8" x14ac:dyDescent="0.25">
      <c r="A26" s="29"/>
      <c r="B26" s="30"/>
      <c r="C26" s="30"/>
      <c r="D26" s="30"/>
      <c r="E26" s="30"/>
      <c r="F26" s="30"/>
      <c r="G26" s="30"/>
      <c r="H26" s="31"/>
    </row>
    <row r="27" spans="1:8" x14ac:dyDescent="0.25">
      <c r="A27" s="29"/>
      <c r="B27" s="30"/>
      <c r="C27" s="30"/>
      <c r="D27" s="30"/>
      <c r="E27" s="30"/>
      <c r="F27" s="30"/>
      <c r="G27" s="30"/>
      <c r="H27" s="31"/>
    </row>
    <row r="28" spans="1:8" x14ac:dyDescent="0.25">
      <c r="A28" s="29"/>
      <c r="B28" s="30"/>
      <c r="C28" s="30"/>
      <c r="D28" s="30"/>
      <c r="E28" s="30"/>
      <c r="F28" s="30"/>
      <c r="G28" s="30"/>
      <c r="H28" s="31"/>
    </row>
    <row r="29" spans="1:8" x14ac:dyDescent="0.25">
      <c r="A29" s="29"/>
      <c r="B29" s="30"/>
      <c r="C29" s="30"/>
      <c r="D29" s="30"/>
      <c r="E29" s="30"/>
      <c r="F29" s="30"/>
      <c r="G29" s="30"/>
      <c r="H29" s="31"/>
    </row>
    <row r="30" spans="1:8" x14ac:dyDescent="0.25">
      <c r="A30" s="29"/>
      <c r="B30" s="30"/>
      <c r="C30" s="30"/>
      <c r="D30" s="30"/>
      <c r="E30" s="30"/>
      <c r="F30" s="30"/>
      <c r="G30" s="30"/>
      <c r="H30" s="31"/>
    </row>
    <row r="31" spans="1:8" x14ac:dyDescent="0.25">
      <c r="A31" s="29"/>
      <c r="B31" s="30"/>
      <c r="C31" s="30"/>
      <c r="D31" s="30"/>
      <c r="E31" s="30"/>
      <c r="F31" s="30"/>
      <c r="G31" s="30"/>
      <c r="H31" s="31"/>
    </row>
    <row r="32" spans="1:8" x14ac:dyDescent="0.25">
      <c r="A32" s="29"/>
      <c r="B32" s="30"/>
      <c r="C32" s="30"/>
      <c r="D32" s="30"/>
      <c r="E32" s="30"/>
      <c r="F32" s="30"/>
      <c r="G32" s="30"/>
      <c r="H32" s="31"/>
    </row>
    <row r="33" spans="1:8" x14ac:dyDescent="0.25">
      <c r="A33" s="29"/>
      <c r="B33" s="30"/>
      <c r="C33" s="30"/>
      <c r="D33" s="30"/>
      <c r="E33" s="30"/>
      <c r="F33" s="30"/>
      <c r="G33" s="30"/>
      <c r="H33" s="31"/>
    </row>
    <row r="34" spans="1:8" x14ac:dyDescent="0.25">
      <c r="A34" s="29"/>
      <c r="B34" s="30"/>
      <c r="C34" s="30"/>
      <c r="D34" s="30"/>
      <c r="E34" s="30"/>
      <c r="F34" s="30"/>
      <c r="G34" s="30"/>
      <c r="H34" s="31"/>
    </row>
    <row r="35" spans="1:8" x14ac:dyDescent="0.25">
      <c r="A35" s="29"/>
      <c r="B35" s="30"/>
      <c r="C35" s="30"/>
      <c r="D35" s="30"/>
      <c r="E35" s="30"/>
      <c r="F35" s="30"/>
      <c r="G35" s="30"/>
      <c r="H35" s="31"/>
    </row>
    <row r="36" spans="1:8" x14ac:dyDescent="0.25">
      <c r="A36" s="29"/>
      <c r="B36" s="30"/>
      <c r="C36" s="30"/>
      <c r="D36" s="30"/>
      <c r="E36" s="30"/>
      <c r="F36" s="30"/>
      <c r="G36" s="30"/>
      <c r="H36" s="31"/>
    </row>
    <row r="37" spans="1:8" x14ac:dyDescent="0.25">
      <c r="A37" s="29"/>
      <c r="B37" s="30"/>
      <c r="C37" s="30"/>
      <c r="D37" s="30"/>
      <c r="E37" s="30"/>
      <c r="F37" s="30"/>
      <c r="G37" s="30"/>
      <c r="H37" s="31"/>
    </row>
    <row r="38" spans="1:8" x14ac:dyDescent="0.25">
      <c r="A38" s="29"/>
      <c r="B38" s="30"/>
      <c r="C38" s="30"/>
      <c r="D38" s="30"/>
      <c r="E38" s="30"/>
      <c r="F38" s="30"/>
      <c r="G38" s="30"/>
      <c r="H38" s="31"/>
    </row>
    <row r="39" spans="1:8" x14ac:dyDescent="0.25">
      <c r="A39" s="29"/>
      <c r="B39" s="30"/>
      <c r="C39" s="30"/>
      <c r="D39" s="30"/>
      <c r="E39" s="30"/>
      <c r="F39" s="30"/>
      <c r="G39" s="30"/>
      <c r="H39" s="31"/>
    </row>
    <row r="40" spans="1:8" x14ac:dyDescent="0.25">
      <c r="A40" s="29"/>
      <c r="B40" s="30"/>
      <c r="C40" s="30"/>
      <c r="D40" s="30"/>
      <c r="E40" s="30"/>
      <c r="F40" s="30"/>
      <c r="G40" s="30"/>
      <c r="H40" s="31"/>
    </row>
    <row r="41" spans="1:8" x14ac:dyDescent="0.25">
      <c r="A41" s="29"/>
      <c r="B41" s="30"/>
      <c r="C41" s="30"/>
      <c r="D41" s="30"/>
      <c r="E41" s="30"/>
      <c r="F41" s="30"/>
      <c r="G41" s="30"/>
      <c r="H41" s="31"/>
    </row>
    <row r="42" spans="1:8" ht="19.5" thickBot="1" x14ac:dyDescent="0.3">
      <c r="A42" s="34"/>
      <c r="B42" s="35"/>
      <c r="C42" s="35"/>
      <c r="D42" s="35"/>
      <c r="E42" s="35"/>
      <c r="F42" s="35"/>
      <c r="G42" s="35"/>
      <c r="H42" s="36"/>
    </row>
    <row r="43" spans="1:8" ht="19.5" thickTop="1" x14ac:dyDescent="0.25"/>
  </sheetData>
  <mergeCells count="3">
    <mergeCell ref="A16:H16"/>
    <mergeCell ref="A17:H17"/>
    <mergeCell ref="A18:H18"/>
  </mergeCells>
  <dataValidations count="1">
    <dataValidation type="list" allowBlank="1" showInputMessage="1" showErrorMessage="1" sqref="I1" xr:uid="{00000000-0002-0000-0000-000000000000}">
      <formula1>$J$1:$J$3</formula1>
    </dataValidation>
  </dataValidations>
  <printOptions horizontalCentered="1"/>
  <pageMargins left="0.75" right="0.25" top="0.5" bottom="0.5" header="0.25" footer="0.25"/>
  <pageSetup paperSize="9" scale="95" orientation="portrait" r:id="rId1"/>
  <headerFooter alignWithMargins="0">
    <oddFooter>&amp;C&amp;F_&amp;A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11"/>
  <sheetViews>
    <sheetView view="pageBreakPreview" zoomScale="85" zoomScaleNormal="70" zoomScaleSheetLayoutView="85" workbookViewId="0">
      <selection activeCell="I6" sqref="I6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SVĐT'!$B$30</f>
        <v>C022.050.1.Đ.B</v>
      </c>
      <c r="L1" s="1">
        <f>+VLOOKUP(K1,'[1]TH SVĐT'!$B$11:$L$76,4,0)</f>
        <v>19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CN22 - 3x50mm2, 1 mạch, 100% hào cáp trên hè gạch block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3"/>
      <c r="L5" s="66" t="s">
        <v>125</v>
      </c>
      <c r="M5" s="67" t="s">
        <v>124</v>
      </c>
      <c r="N5" s="67" t="s">
        <v>122</v>
      </c>
      <c r="O5" s="68" t="s">
        <v>123</v>
      </c>
      <c r="P5" s="3"/>
      <c r="Q5" s="3"/>
      <c r="R5" s="3"/>
      <c r="S5" s="3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396576527.71989048</v>
      </c>
      <c r="J6" s="1">
        <f>+IF(I6&lt;&gt;0,1,0)</f>
        <v>1</v>
      </c>
      <c r="K6" s="86"/>
      <c r="L6" s="64"/>
      <c r="M6" s="65"/>
      <c r="N6" s="65"/>
      <c r="O6" s="74"/>
      <c r="P6" s="86"/>
      <c r="Q6" s="86"/>
      <c r="R6" s="86"/>
      <c r="S6" s="86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353796316.23784649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1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1000</v>
      </c>
      <c r="F14" s="42"/>
      <c r="G14" s="42"/>
      <c r="H14" s="10">
        <f>+VLOOKUP(C14,'[3]PTDG-haocap'!$D$7:$H$223,5,0)</f>
        <v>211104.655319276</v>
      </c>
      <c r="I14" s="11">
        <f t="shared" si="0"/>
        <v>211104655.31927601</v>
      </c>
      <c r="J14" s="1">
        <f t="shared" si="1"/>
        <v>1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94491851.36363636</v>
      </c>
      <c r="N14" s="63">
        <f>+IF($E14&lt;&gt;0,VLOOKUP($C14,'[3]PTDG-haocap'!$D$7:$M$223,9,0)*$E14,0)</f>
        <v>60075968.18999999</v>
      </c>
      <c r="O14" s="55">
        <f>+IF($E14&lt;&gt;0,VLOOKUP($C14,'[3]PTDG-haocap'!$D$7:$M$223,10,0)*$E14,0)</f>
        <v>25826505.8149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1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1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1</v>
      </c>
      <c r="F36" s="49"/>
      <c r="G36" s="49"/>
      <c r="H36" s="43">
        <f>+VLOOKUP(C36,'[3]PTDG-haocap'!$D$7:$H$223,5,0)*$M$1*VLOOKUP($K$1,'[3]Solieuhaocap-1'!$B$7:$X$72,16,0)</f>
        <v>142691660.91857052</v>
      </c>
      <c r="I36" s="11">
        <f t="shared" si="0"/>
        <v>142691660.91857052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65172730</v>
      </c>
      <c r="N36" s="63">
        <f>+IF($E36&lt;&gt;0,VLOOKUP($C36,'[3]PTDG-haocap'!$D$7:$M$223,9,0)*$E36,0)*VLOOKUP($K$1,'[3]Solieuhaocap-1'!$B$7:$X$72,16,0)*1000</f>
        <v>49295869.000000007</v>
      </c>
      <c r="O36" s="55">
        <f>+IF($E36&lt;&gt;0,VLOOKUP($C36,'[3]PTDG-haocap'!$D$7:$M$223,10,0)*$E36,0)*VLOOKUP($K$1,'[3]Solieuhaocap-1'!$B$7:$X$72,16,0)*1000</f>
        <v>7465073.510400001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</v>
      </c>
      <c r="F37" s="49"/>
      <c r="G37" s="49"/>
      <c r="H37" s="43">
        <f>+VLOOKUP(C37,'[3]PTDG-haocap'!$D$7:$H$223,5,0)*$M$1*VLOOKUP($K$1,'[3]Solieuhaocap-1'!$B$7:$X$72,17,0)</f>
        <v>1080199745.370753</v>
      </c>
      <c r="I37" s="11">
        <f t="shared" si="0"/>
        <v>0</v>
      </c>
      <c r="J37" s="1">
        <f t="shared" si="1"/>
        <v>0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0</v>
      </c>
      <c r="N37" s="63">
        <f>+IF($E37&lt;&gt;0,VLOOKUP($C37,'[3]PTDG-haocap'!$D$7:$M$223,9,0)*$E37,0)*VLOOKUP($K$1,'[3]Solieuhaocap-1'!$B$7:$X$72,17,0)*1000</f>
        <v>0</v>
      </c>
      <c r="O37" s="55">
        <f>+IF($E37&lt;&gt;0,VLOOKUP($C37,'[3]PTDG-haocap'!$D$7:$M$223,10,0)*$E37,0)*VLOOKUP($K$1,'[3]Solieuhaocap-1'!$B$7:$X$72,17,0)*1000</f>
        <v>0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42780211.482043996</v>
      </c>
      <c r="J38" s="1">
        <f>+IF(SUM(J39:J67)&lt;&gt;0,1,0)</f>
        <v>1</v>
      </c>
      <c r="K38" s="93"/>
      <c r="L38" s="64"/>
      <c r="M38" s="65"/>
      <c r="N38" s="65"/>
      <c r="O38" s="74"/>
      <c r="P38" s="93"/>
      <c r="Q38" s="93"/>
      <c r="R38" s="93"/>
      <c r="S38" s="93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93"/>
      <c r="L39" s="52"/>
      <c r="M39" s="53"/>
      <c r="N39" s="53"/>
      <c r="O39" s="54"/>
      <c r="P39" s="93"/>
      <c r="Q39" s="93"/>
      <c r="R39" s="93"/>
      <c r="S39" s="93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1000</v>
      </c>
      <c r="F44" s="84">
        <f>+VLOOKUP(LEFT(C44,FIND("V",C44)),[5]KLVC!$C$5:$E$244,3,0)</f>
        <v>6.61</v>
      </c>
      <c r="G44" s="42">
        <f t="shared" si="3"/>
        <v>6610</v>
      </c>
      <c r="H44" s="43">
        <f>+VLOOKUP(C44,'[3]PTDG-capngam'!$C$9:$T$37,18,0)</f>
        <v>32155.558709064</v>
      </c>
      <c r="I44" s="11">
        <f t="shared" si="4"/>
        <v>32155558.709063999</v>
      </c>
      <c r="J44" s="1">
        <f t="shared" si="2"/>
        <v>1</v>
      </c>
      <c r="L44" s="62"/>
      <c r="M44" s="63">
        <f>+IF($E44&lt;&gt;0,VLOOKUP($C44,'[3]PTDG-capngam'!$C$9:$T$37,12,0)*$E44,0)</f>
        <v>136500</v>
      </c>
      <c r="N44" s="63">
        <f>+IF($E44&lt;&gt;0,VLOOKUP($C44,'[3]PTDG-capngam'!$C$9:$T$37,13,0)*$E44,0)</f>
        <v>17844680.699999999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4</v>
      </c>
      <c r="F55" s="84">
        <f>+VLOOKUP(C55,[5]KLVC!$C$5:$E$244,3,0)</f>
        <v>2</v>
      </c>
      <c r="G55" s="42">
        <f t="shared" si="5"/>
        <v>8</v>
      </c>
      <c r="H55" s="10">
        <f>+VLOOKUP(C55,'[3]PTDG-phukienCN'!$C$9:$T$42,18,0)</f>
        <v>2132667.2326700003</v>
      </c>
      <c r="I55" s="11">
        <f t="shared" si="6"/>
        <v>8530668.9306800012</v>
      </c>
      <c r="J55" s="1">
        <f t="shared" si="2"/>
        <v>1</v>
      </c>
      <c r="K55" s="2"/>
      <c r="L55" s="62"/>
      <c r="M55" s="63">
        <f>+IF($E55&lt;&gt;0,VLOOKUP($C55,'[3]PTDG-phukienCN'!$C$9:$T$42,12,0)*$E55,0)</f>
        <v>66152</v>
      </c>
      <c r="N55" s="63">
        <f>+IF($E55&lt;&gt;0,VLOOKUP($C55,'[3]PTDG-phukienCN'!$C$9:$T$42,13,0)*$E55,0)</f>
        <v>4715644.5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0</v>
      </c>
      <c r="F56" s="84">
        <f>+VLOOKUP(C56,[5]KLVC!$C$5:$E$244,3,0)</f>
        <v>2</v>
      </c>
      <c r="G56" s="42">
        <f t="shared" si="5"/>
        <v>0</v>
      </c>
      <c r="H56" s="10">
        <f>+VLOOKUP(C56,'[3]PTDG-phukienCN'!$C$9:$T$42,18,0)</f>
        <v>2868908.1000300003</v>
      </c>
      <c r="I56" s="11">
        <f t="shared" si="6"/>
        <v>0</v>
      </c>
      <c r="J56" s="1">
        <f t="shared" si="2"/>
        <v>0</v>
      </c>
      <c r="K56" s="2"/>
      <c r="L56" s="62"/>
      <c r="M56" s="63">
        <f>+IF($E56&lt;&gt;0,VLOOKUP($C56,'[3]PTDG-phukienCN'!$C$9:$T$42,12,0)*$E56,0)</f>
        <v>0</v>
      </c>
      <c r="N56" s="63">
        <f>+IF($E56&lt;&gt;0,VLOOKUP($C56,'[3]PTDG-phukienCN'!$C$9:$T$42,13,0)*$E56,0)</f>
        <v>0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2</v>
      </c>
      <c r="F61" s="84">
        <f>+VLOOKUP(C61,[5]KLVC!$C$5:$E$244,3,0)</f>
        <v>1</v>
      </c>
      <c r="G61" s="42">
        <f t="shared" si="5"/>
        <v>2</v>
      </c>
      <c r="H61" s="10">
        <f>+VLOOKUP(C61,'[3]PTDG-phukienCN'!$C$9:$T$42,18,0)</f>
        <v>1046991.9211500001</v>
      </c>
      <c r="I61" s="11">
        <f t="shared" si="6"/>
        <v>2093983.8423000001</v>
      </c>
      <c r="J61" s="1">
        <f t="shared" si="2"/>
        <v>1</v>
      </c>
      <c r="K61" s="2"/>
      <c r="L61" s="62"/>
      <c r="M61" s="63">
        <f>+IF($E61&lt;&gt;0,VLOOKUP($C61,'[3]PTDG-phukienCN'!$C$9:$T$42,12,0)*$E61,0)</f>
        <v>13650</v>
      </c>
      <c r="N61" s="63">
        <f>+IF($E61&lt;&gt;0,VLOOKUP($C61,'[3]PTDG-phukienCN'!$C$9:$T$42,13,0)*$E61,0)</f>
        <v>1159121.25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0</v>
      </c>
      <c r="F62" s="84">
        <f>+VLOOKUP(C62,[5]KLVC!$C$5:$E$244,3,0)</f>
        <v>2</v>
      </c>
      <c r="G62" s="42">
        <f t="shared" si="5"/>
        <v>0</v>
      </c>
      <c r="H62" s="10">
        <f>+VLOOKUP(C62,'[3]PTDG-phukienCN'!$C$9:$T$42,18,0)</f>
        <v>1423775.5175300001</v>
      </c>
      <c r="I62" s="11">
        <f t="shared" si="6"/>
        <v>0</v>
      </c>
      <c r="J62" s="1">
        <f t="shared" si="2"/>
        <v>0</v>
      </c>
      <c r="K62" s="2"/>
      <c r="L62" s="62"/>
      <c r="M62" s="63">
        <f>+IF($E62&lt;&gt;0,VLOOKUP($C62,'[3]PTDG-phukienCN'!$C$9:$T$42,12,0)*$E62,0)</f>
        <v>0</v>
      </c>
      <c r="N62" s="63">
        <f>+IF($E62&lt;&gt;0,VLOOKUP($C62,'[3]PTDG-phukienCN'!$C$9:$T$42,13,0)*$E62,0)</f>
        <v>0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5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5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6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621037410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621037410</v>
      </c>
      <c r="J72" s="1">
        <f>+IF(SUM(J73:J104)&lt;&gt;0,1,0)</f>
        <v>1</v>
      </c>
      <c r="K72" s="3"/>
      <c r="L72" s="64"/>
      <c r="M72" s="65"/>
      <c r="N72" s="65"/>
      <c r="O72" s="74"/>
      <c r="P72" s="3"/>
      <c r="Q72" s="3"/>
      <c r="R72" s="3"/>
      <c r="S72" s="3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50"/>
      <c r="L73" s="52"/>
      <c r="M73" s="53"/>
      <c r="N73" s="53"/>
      <c r="O73" s="54"/>
      <c r="P73" s="50"/>
      <c r="Q73" s="50"/>
      <c r="R73" s="50"/>
      <c r="S73" s="50"/>
    </row>
    <row r="74" spans="1:19" ht="47.25" x14ac:dyDescent="0.25">
      <c r="A74" s="7">
        <f>+IF(E74&lt;&gt;0,MAX($A$6:A73)+1,MAX($A$6:A73))</f>
        <v>6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6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6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6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1010</v>
      </c>
      <c r="F78" s="84">
        <f>+VLOOKUP(LEFT(C78,FIND("V",C78)),[5]KLVC!$C$5:$E$244,3,0)</f>
        <v>6.61</v>
      </c>
      <c r="G78" s="42">
        <f t="shared" si="8"/>
        <v>6676.1</v>
      </c>
      <c r="H78" s="43">
        <f>+VLOOKUP(C78,'[3]PTDG-capngam'!$C$9:$T$37,11,0)</f>
        <v>584031</v>
      </c>
      <c r="I78" s="11">
        <f t="shared" si="9"/>
        <v>589871310</v>
      </c>
      <c r="J78" s="1">
        <f t="shared" si="7"/>
        <v>1</v>
      </c>
      <c r="L78" s="62">
        <f>+IF($E78&lt;&gt;0,VLOOKUP($C78,'[3]PTDG-capngam'!$C$9:$T$37,11,0)*$E78,0)</f>
        <v>589871310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7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7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7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7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7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7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7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4</v>
      </c>
      <c r="F89" s="84">
        <f>+VLOOKUP(C89,[5]KLVC!$C$5:$E$244,3,0)</f>
        <v>2</v>
      </c>
      <c r="G89" s="42">
        <f t="shared" si="8"/>
        <v>8</v>
      </c>
      <c r="H89" s="10">
        <f>+VLOOKUP(C89,'[3]PTDG-phukienCN'!$C$9:$T$42,11,0)</f>
        <v>5965470</v>
      </c>
      <c r="I89" s="11">
        <f t="shared" si="10"/>
        <v>23861880</v>
      </c>
      <c r="J89" s="1">
        <f t="shared" si="7"/>
        <v>1</v>
      </c>
      <c r="K89" s="2"/>
      <c r="L89" s="62">
        <f>+IF($E89&lt;&gt;0,VLOOKUP($C89,'[3]PTDG-phukienCN'!$C$9:$T$42,11,0)*$E89,0)</f>
        <v>23861880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8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0</v>
      </c>
      <c r="F90" s="84">
        <f>+VLOOKUP(C90,[5]KLVC!$C$5:$E$244,3,0)</f>
        <v>2</v>
      </c>
      <c r="G90" s="42">
        <f t="shared" si="8"/>
        <v>0</v>
      </c>
      <c r="H90" s="10">
        <f>+VLOOKUP(C90,'[3]PTDG-phukienCN'!$C$9:$T$42,11,0)</f>
        <v>8268120</v>
      </c>
      <c r="I90" s="11">
        <f t="shared" si="10"/>
        <v>0</v>
      </c>
      <c r="J90" s="1">
        <f t="shared" si="7"/>
        <v>0</v>
      </c>
      <c r="K90" s="2"/>
      <c r="L90" s="62">
        <f>+IF($E90&lt;&gt;0,VLOOKUP($C90,'[3]PTDG-phukienCN'!$C$9:$T$42,11,0)*$E90,0)</f>
        <v>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8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8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8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8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2</v>
      </c>
      <c r="F95" s="84">
        <f>+VLOOKUP(C95,[5]KLVC!$C$5:$E$244,3,0)</f>
        <v>1</v>
      </c>
      <c r="G95" s="42">
        <f t="shared" si="8"/>
        <v>2</v>
      </c>
      <c r="H95" s="10">
        <f>+VLOOKUP(C95,'[3]PTDG-phukienCN'!$C$9:$T$42,11,0)</f>
        <v>3652110</v>
      </c>
      <c r="I95" s="11">
        <f t="shared" si="10"/>
        <v>7304220</v>
      </c>
      <c r="J95" s="1">
        <f t="shared" si="7"/>
        <v>1</v>
      </c>
      <c r="K95" s="2"/>
      <c r="L95" s="62">
        <f>+IF($E95&lt;&gt;0,VLOOKUP($C95,'[3]PTDG-phukienCN'!$C$9:$T$42,11,0)*$E95,0)</f>
        <v>7304220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9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0</v>
      </c>
      <c r="F96" s="84">
        <f>+VLOOKUP(C96,[5]KLVC!$C$5:$E$244,3,0)</f>
        <v>2</v>
      </c>
      <c r="G96" s="42">
        <f t="shared" si="8"/>
        <v>0</v>
      </c>
      <c r="H96" s="10">
        <f>+VLOOKUP(C96,'[3]PTDG-phukienCN'!$C$9:$T$42,11,0)</f>
        <v>5826450</v>
      </c>
      <c r="I96" s="11">
        <f t="shared" si="10"/>
        <v>0</v>
      </c>
      <c r="J96" s="1">
        <f t="shared" si="7"/>
        <v>0</v>
      </c>
      <c r="K96" s="2"/>
      <c r="L96" s="62">
        <f>+IF($E96&lt;&gt;0,VLOOKUP($C96,'[3]PTDG-phukienCN'!$C$9:$T$42,11,0)*$E96,0)</f>
        <v>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9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9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9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9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9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9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9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621037410</v>
      </c>
      <c r="M105" s="72">
        <f>+SUM(M6:M104)</f>
        <v>159910598.36363637</v>
      </c>
      <c r="N105" s="72">
        <f>+SUM(N6:N104)</f>
        <v>135259848.63999999</v>
      </c>
      <c r="O105" s="73">
        <f>+SUM(O6:O104)</f>
        <v>33789179.325300001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9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9.02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1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SVĐT'!$B$31</f>
        <v>C022.050.1.Đ.A</v>
      </c>
      <c r="L1" s="1">
        <f>+VLOOKUP(K1,'[1]TH SVĐT'!$B$11:$L$76,4,0)</f>
        <v>20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CN22 - 3x50mm2, 1 mạch, 100% hào cáp dưới đường Asphalt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94"/>
      <c r="L5" s="95" t="s">
        <v>125</v>
      </c>
      <c r="M5" s="96" t="s">
        <v>124</v>
      </c>
      <c r="N5" s="96" t="s">
        <v>122</v>
      </c>
      <c r="O5" s="97" t="s">
        <v>123</v>
      </c>
      <c r="P5" s="94"/>
      <c r="Q5" s="94"/>
      <c r="R5" s="94"/>
      <c r="S5" s="94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1334084612.1720731</v>
      </c>
      <c r="J6" s="1">
        <f>+IF(I6&lt;&gt;0,1,0)</f>
        <v>1</v>
      </c>
      <c r="K6" s="94"/>
      <c r="L6" s="64"/>
      <c r="M6" s="65"/>
      <c r="N6" s="65"/>
      <c r="O6" s="74"/>
      <c r="P6" s="94"/>
      <c r="Q6" s="94"/>
      <c r="R6" s="94"/>
      <c r="S6" s="94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1291304400.6900291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1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1000</v>
      </c>
      <c r="F14" s="42"/>
      <c r="G14" s="42"/>
      <c r="H14" s="10">
        <f>+VLOOKUP(C14,'[3]PTDG-haocap'!$D$7:$H$223,5,0)</f>
        <v>211104.655319276</v>
      </c>
      <c r="I14" s="11">
        <f t="shared" si="0"/>
        <v>211104655.31927601</v>
      </c>
      <c r="J14" s="1">
        <f t="shared" si="1"/>
        <v>1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94491851.36363636</v>
      </c>
      <c r="N14" s="63">
        <f>+IF($E14&lt;&gt;0,VLOOKUP($C14,'[3]PTDG-haocap'!$D$7:$M$223,9,0)*$E14,0)</f>
        <v>60075968.18999999</v>
      </c>
      <c r="O14" s="55">
        <f>+IF($E14&lt;&gt;0,VLOOKUP($C14,'[3]PTDG-haocap'!$D$7:$M$223,10,0)*$E14,0)</f>
        <v>25826505.8149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1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1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1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</v>
      </c>
      <c r="F36" s="49"/>
      <c r="G36" s="49"/>
      <c r="H36" s="43">
        <f>+VLOOKUP(C36,'[3]PTDG-haocap'!$D$7:$H$223,5,0)*$M$1*VLOOKUP($K$1,'[3]Solieuhaocap-1'!$B$7:$X$72,16,0)</f>
        <v>142691660.91857052</v>
      </c>
      <c r="I36" s="11">
        <f t="shared" si="0"/>
        <v>0</v>
      </c>
      <c r="J36" s="1">
        <f t="shared" si="1"/>
        <v>0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0</v>
      </c>
      <c r="N36" s="63">
        <f>+IF($E36&lt;&gt;0,VLOOKUP($C36,'[3]PTDG-haocap'!$D$7:$M$223,9,0)*$E36,0)*VLOOKUP($K$1,'[3]Solieuhaocap-1'!$B$7:$X$72,16,0)*1000</f>
        <v>0</v>
      </c>
      <c r="O36" s="55">
        <f>+IF($E36&lt;&gt;0,VLOOKUP($C36,'[3]PTDG-haocap'!$D$7:$M$223,10,0)*$E36,0)*VLOOKUP($K$1,'[3]Solieuhaocap-1'!$B$7:$X$72,16,0)*1000</f>
        <v>0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1</v>
      </c>
      <c r="F37" s="49"/>
      <c r="G37" s="49"/>
      <c r="H37" s="43">
        <f>+VLOOKUP(C37,'[3]PTDG-haocap'!$D$7:$H$223,5,0)*$M$1*VLOOKUP($K$1,'[3]Solieuhaocap-1'!$B$7:$X$72,17,0)</f>
        <v>1080199745.370753</v>
      </c>
      <c r="I37" s="11">
        <f t="shared" si="0"/>
        <v>1080199745.370753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461850546.51821792</v>
      </c>
      <c r="N37" s="63">
        <f>+IF($E37&lt;&gt;0,VLOOKUP($C37,'[3]PTDG-haocap'!$D$7:$M$223,9,0)*$E37,0)*VLOOKUP($K$1,'[3]Solieuhaocap-1'!$B$7:$X$72,17,0)*1000</f>
        <v>329814916.32870001</v>
      </c>
      <c r="O37" s="55">
        <f>+IF($E37&lt;&gt;0,VLOOKUP($C37,'[3]PTDG-haocap'!$D$7:$M$223,10,0)*$E37,0)*VLOOKUP($K$1,'[3]Solieuhaocap-1'!$B$7:$X$72,17,0)*1000</f>
        <v>131392837.47673602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42780211.482043996</v>
      </c>
      <c r="J38" s="1">
        <f>+IF(SUM(J39:J67)&lt;&gt;0,1,0)</f>
        <v>1</v>
      </c>
      <c r="K38" s="94"/>
      <c r="L38" s="64"/>
      <c r="M38" s="65"/>
      <c r="N38" s="65"/>
      <c r="O38" s="74"/>
      <c r="P38" s="94"/>
      <c r="Q38" s="94"/>
      <c r="R38" s="94"/>
      <c r="S38" s="94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94"/>
      <c r="L39" s="52"/>
      <c r="M39" s="53"/>
      <c r="N39" s="53"/>
      <c r="O39" s="54"/>
      <c r="P39" s="94"/>
      <c r="Q39" s="94"/>
      <c r="R39" s="94"/>
      <c r="S39" s="94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1000</v>
      </c>
      <c r="F44" s="84">
        <f>+VLOOKUP(LEFT(C44,FIND("V",C44)),[5]KLVC!$C$5:$E$244,3,0)</f>
        <v>6.61</v>
      </c>
      <c r="G44" s="42">
        <f t="shared" si="3"/>
        <v>6610</v>
      </c>
      <c r="H44" s="43">
        <f>+VLOOKUP(C44,'[3]PTDG-capngam'!$C$9:$T$37,18,0)</f>
        <v>32155.558709064</v>
      </c>
      <c r="I44" s="11">
        <f t="shared" si="4"/>
        <v>32155558.709063999</v>
      </c>
      <c r="J44" s="1">
        <f t="shared" si="2"/>
        <v>1</v>
      </c>
      <c r="L44" s="62"/>
      <c r="M44" s="63">
        <f>+IF($E44&lt;&gt;0,VLOOKUP($C44,'[3]PTDG-capngam'!$C$9:$T$37,12,0)*$E44,0)</f>
        <v>136500</v>
      </c>
      <c r="N44" s="63">
        <f>+IF($E44&lt;&gt;0,VLOOKUP($C44,'[3]PTDG-capngam'!$C$9:$T$37,13,0)*$E44,0)</f>
        <v>17844680.699999999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4</v>
      </c>
      <c r="F55" s="84">
        <f>+VLOOKUP(C55,[5]KLVC!$C$5:$E$244,3,0)</f>
        <v>2</v>
      </c>
      <c r="G55" s="42">
        <f t="shared" si="5"/>
        <v>8</v>
      </c>
      <c r="H55" s="10">
        <f>+VLOOKUP(C55,'[3]PTDG-phukienCN'!$C$9:$T$42,18,0)</f>
        <v>2132667.2326700003</v>
      </c>
      <c r="I55" s="11">
        <f t="shared" si="6"/>
        <v>8530668.9306800012</v>
      </c>
      <c r="J55" s="1">
        <f t="shared" si="2"/>
        <v>1</v>
      </c>
      <c r="K55" s="2"/>
      <c r="L55" s="62"/>
      <c r="M55" s="63">
        <f>+IF($E55&lt;&gt;0,VLOOKUP($C55,'[3]PTDG-phukienCN'!$C$9:$T$42,12,0)*$E55,0)</f>
        <v>66152</v>
      </c>
      <c r="N55" s="63">
        <f>+IF($E55&lt;&gt;0,VLOOKUP($C55,'[3]PTDG-phukienCN'!$C$9:$T$42,13,0)*$E55,0)</f>
        <v>4715644.5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0</v>
      </c>
      <c r="F56" s="84">
        <f>+VLOOKUP(C56,[5]KLVC!$C$5:$E$244,3,0)</f>
        <v>2</v>
      </c>
      <c r="G56" s="42">
        <f t="shared" si="5"/>
        <v>0</v>
      </c>
      <c r="H56" s="10">
        <f>+VLOOKUP(C56,'[3]PTDG-phukienCN'!$C$9:$T$42,18,0)</f>
        <v>2868908.1000300003</v>
      </c>
      <c r="I56" s="11">
        <f t="shared" si="6"/>
        <v>0</v>
      </c>
      <c r="J56" s="1">
        <f t="shared" si="2"/>
        <v>0</v>
      </c>
      <c r="K56" s="2"/>
      <c r="L56" s="62"/>
      <c r="M56" s="63">
        <f>+IF($E56&lt;&gt;0,VLOOKUP($C56,'[3]PTDG-phukienCN'!$C$9:$T$42,12,0)*$E56,0)</f>
        <v>0</v>
      </c>
      <c r="N56" s="63">
        <f>+IF($E56&lt;&gt;0,VLOOKUP($C56,'[3]PTDG-phukienCN'!$C$9:$T$42,13,0)*$E56,0)</f>
        <v>0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2</v>
      </c>
      <c r="F61" s="84">
        <f>+VLOOKUP(C61,[5]KLVC!$C$5:$E$244,3,0)</f>
        <v>1</v>
      </c>
      <c r="G61" s="42">
        <f t="shared" si="5"/>
        <v>2</v>
      </c>
      <c r="H61" s="10">
        <f>+VLOOKUP(C61,'[3]PTDG-phukienCN'!$C$9:$T$42,18,0)</f>
        <v>1046991.9211500001</v>
      </c>
      <c r="I61" s="11">
        <f t="shared" si="6"/>
        <v>2093983.8423000001</v>
      </c>
      <c r="J61" s="1">
        <f t="shared" si="2"/>
        <v>1</v>
      </c>
      <c r="K61" s="2"/>
      <c r="L61" s="62"/>
      <c r="M61" s="63">
        <f>+IF($E61&lt;&gt;0,VLOOKUP($C61,'[3]PTDG-phukienCN'!$C$9:$T$42,12,0)*$E61,0)</f>
        <v>13650</v>
      </c>
      <c r="N61" s="63">
        <f>+IF($E61&lt;&gt;0,VLOOKUP($C61,'[3]PTDG-phukienCN'!$C$9:$T$42,13,0)*$E61,0)</f>
        <v>1159121.25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0</v>
      </c>
      <c r="F62" s="84">
        <f>+VLOOKUP(C62,[5]KLVC!$C$5:$E$244,3,0)</f>
        <v>2</v>
      </c>
      <c r="G62" s="42">
        <f t="shared" si="5"/>
        <v>0</v>
      </c>
      <c r="H62" s="10">
        <f>+VLOOKUP(C62,'[3]PTDG-phukienCN'!$C$9:$T$42,18,0)</f>
        <v>1423775.5175300001</v>
      </c>
      <c r="I62" s="11">
        <f t="shared" si="6"/>
        <v>0</v>
      </c>
      <c r="J62" s="1">
        <f t="shared" si="2"/>
        <v>0</v>
      </c>
      <c r="K62" s="2"/>
      <c r="L62" s="62"/>
      <c r="M62" s="63">
        <f>+IF($E62&lt;&gt;0,VLOOKUP($C62,'[3]PTDG-phukienCN'!$C$9:$T$42,12,0)*$E62,0)</f>
        <v>0</v>
      </c>
      <c r="N62" s="63">
        <f>+IF($E62&lt;&gt;0,VLOOKUP($C62,'[3]PTDG-phukienCN'!$C$9:$T$42,13,0)*$E62,0)</f>
        <v>0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5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5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6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621037410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621037410</v>
      </c>
      <c r="J72" s="1">
        <f>+IF(SUM(J73:J104)&lt;&gt;0,1,0)</f>
        <v>1</v>
      </c>
      <c r="K72" s="94"/>
      <c r="L72" s="64"/>
      <c r="M72" s="65"/>
      <c r="N72" s="65"/>
      <c r="O72" s="74"/>
      <c r="P72" s="94"/>
      <c r="Q72" s="94"/>
      <c r="R72" s="94"/>
      <c r="S72" s="94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94"/>
      <c r="L73" s="52"/>
      <c r="M73" s="53"/>
      <c r="N73" s="53"/>
      <c r="O73" s="54"/>
      <c r="P73" s="94"/>
      <c r="Q73" s="94"/>
      <c r="R73" s="94"/>
      <c r="S73" s="94"/>
    </row>
    <row r="74" spans="1:19" ht="47.25" x14ac:dyDescent="0.25">
      <c r="A74" s="7">
        <f>+IF(E74&lt;&gt;0,MAX($A$6:A73)+1,MAX($A$6:A73))</f>
        <v>6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6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6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6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1010</v>
      </c>
      <c r="F78" s="84">
        <f>+VLOOKUP(LEFT(C78,FIND("V",C78)),[5]KLVC!$C$5:$E$244,3,0)</f>
        <v>6.61</v>
      </c>
      <c r="G78" s="42">
        <f t="shared" si="8"/>
        <v>6676.1</v>
      </c>
      <c r="H78" s="43">
        <f>+VLOOKUP(C78,'[3]PTDG-capngam'!$C$9:$T$37,11,0)</f>
        <v>584031</v>
      </c>
      <c r="I78" s="11">
        <f t="shared" si="9"/>
        <v>589871310</v>
      </c>
      <c r="J78" s="1">
        <f t="shared" si="7"/>
        <v>1</v>
      </c>
      <c r="L78" s="62">
        <f>+IF($E78&lt;&gt;0,VLOOKUP($C78,'[3]PTDG-capngam'!$C$9:$T$37,11,0)*$E78,0)</f>
        <v>589871310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7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7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7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7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7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7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7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4</v>
      </c>
      <c r="F89" s="84">
        <f>+VLOOKUP(C89,[5]KLVC!$C$5:$E$244,3,0)</f>
        <v>2</v>
      </c>
      <c r="G89" s="42">
        <f t="shared" si="8"/>
        <v>8</v>
      </c>
      <c r="H89" s="10">
        <f>+VLOOKUP(C89,'[3]PTDG-phukienCN'!$C$9:$T$42,11,0)</f>
        <v>5965470</v>
      </c>
      <c r="I89" s="11">
        <f t="shared" si="10"/>
        <v>23861880</v>
      </c>
      <c r="J89" s="1">
        <f t="shared" si="7"/>
        <v>1</v>
      </c>
      <c r="K89" s="2"/>
      <c r="L89" s="62">
        <f>+IF($E89&lt;&gt;0,VLOOKUP($C89,'[3]PTDG-phukienCN'!$C$9:$T$42,11,0)*$E89,0)</f>
        <v>23861880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8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0</v>
      </c>
      <c r="F90" s="84">
        <f>+VLOOKUP(C90,[5]KLVC!$C$5:$E$244,3,0)</f>
        <v>2</v>
      </c>
      <c r="G90" s="42">
        <f t="shared" si="8"/>
        <v>0</v>
      </c>
      <c r="H90" s="10">
        <f>+VLOOKUP(C90,'[3]PTDG-phukienCN'!$C$9:$T$42,11,0)</f>
        <v>8268120</v>
      </c>
      <c r="I90" s="11">
        <f t="shared" si="10"/>
        <v>0</v>
      </c>
      <c r="J90" s="1">
        <f t="shared" si="7"/>
        <v>0</v>
      </c>
      <c r="K90" s="2"/>
      <c r="L90" s="62">
        <f>+IF($E90&lt;&gt;0,VLOOKUP($C90,'[3]PTDG-phukienCN'!$C$9:$T$42,11,0)*$E90,0)</f>
        <v>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8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8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8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8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2</v>
      </c>
      <c r="F95" s="84">
        <f>+VLOOKUP(C95,[5]KLVC!$C$5:$E$244,3,0)</f>
        <v>1</v>
      </c>
      <c r="G95" s="42">
        <f t="shared" si="8"/>
        <v>2</v>
      </c>
      <c r="H95" s="10">
        <f>+VLOOKUP(C95,'[3]PTDG-phukienCN'!$C$9:$T$42,11,0)</f>
        <v>3652110</v>
      </c>
      <c r="I95" s="11">
        <f t="shared" si="10"/>
        <v>7304220</v>
      </c>
      <c r="J95" s="1">
        <f t="shared" si="7"/>
        <v>1</v>
      </c>
      <c r="K95" s="2"/>
      <c r="L95" s="62">
        <f>+IF($E95&lt;&gt;0,VLOOKUP($C95,'[3]PTDG-phukienCN'!$C$9:$T$42,11,0)*$E95,0)</f>
        <v>7304220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9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0</v>
      </c>
      <c r="F96" s="84">
        <f>+VLOOKUP(C96,[5]KLVC!$C$5:$E$244,3,0)</f>
        <v>2</v>
      </c>
      <c r="G96" s="42">
        <f t="shared" si="8"/>
        <v>0</v>
      </c>
      <c r="H96" s="10">
        <f>+VLOOKUP(C96,'[3]PTDG-phukienCN'!$C$9:$T$42,11,0)</f>
        <v>5826450</v>
      </c>
      <c r="I96" s="11">
        <f t="shared" si="10"/>
        <v>0</v>
      </c>
      <c r="J96" s="1">
        <f t="shared" si="7"/>
        <v>0</v>
      </c>
      <c r="K96" s="2"/>
      <c r="L96" s="62">
        <f>+IF($E96&lt;&gt;0,VLOOKUP($C96,'[3]PTDG-phukienCN'!$C$9:$T$42,11,0)*$E96,0)</f>
        <v>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9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9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9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9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9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9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9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621037410</v>
      </c>
      <c r="M105" s="72">
        <f>+SUM(M6:M104)</f>
        <v>556588414.8818543</v>
      </c>
      <c r="N105" s="72">
        <f>+SUM(N6:N104)</f>
        <v>415778895.96869999</v>
      </c>
      <c r="O105" s="73">
        <f>+SUM(O6:O104)</f>
        <v>157716943.29163602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9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9.02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2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SVĐT'!$B$32</f>
        <v>C022.050.1.Đ.H</v>
      </c>
      <c r="L1" s="1">
        <f>+VLOOKUP(K1,'[1]TH SVĐT'!$B$11:$L$76,4,0)</f>
        <v>21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CN22 - 3x50mm2, 1 mạch, 80% hào cáp trên hè gạch block và 20% hào cáp dưới đường bê tông Asphalt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94"/>
      <c r="L5" s="95" t="s">
        <v>125</v>
      </c>
      <c r="M5" s="96" t="s">
        <v>124</v>
      </c>
      <c r="N5" s="96" t="s">
        <v>122</v>
      </c>
      <c r="O5" s="97" t="s">
        <v>123</v>
      </c>
      <c r="P5" s="94"/>
      <c r="Q5" s="94"/>
      <c r="R5" s="94"/>
      <c r="S5" s="94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584078144.61032701</v>
      </c>
      <c r="J6" s="1">
        <f>+IF(I6&lt;&gt;0,1,0)</f>
        <v>1</v>
      </c>
      <c r="K6" s="94"/>
      <c r="L6" s="64"/>
      <c r="M6" s="65"/>
      <c r="N6" s="65"/>
      <c r="O6" s="74"/>
      <c r="P6" s="94"/>
      <c r="Q6" s="94"/>
      <c r="R6" s="94"/>
      <c r="S6" s="94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541297933.12828302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1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1000</v>
      </c>
      <c r="F14" s="42"/>
      <c r="G14" s="42"/>
      <c r="H14" s="10">
        <f>+VLOOKUP(C14,'[3]PTDG-haocap'!$D$7:$H$223,5,0)</f>
        <v>211104.655319276</v>
      </c>
      <c r="I14" s="11">
        <f t="shared" si="0"/>
        <v>211104655.31927601</v>
      </c>
      <c r="J14" s="1">
        <f t="shared" si="1"/>
        <v>1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94491851.36363636</v>
      </c>
      <c r="N14" s="63">
        <f>+IF($E14&lt;&gt;0,VLOOKUP($C14,'[3]PTDG-haocap'!$D$7:$M$223,9,0)*$E14,0)</f>
        <v>60075968.18999999</v>
      </c>
      <c r="O14" s="55">
        <f>+IF($E14&lt;&gt;0,VLOOKUP($C14,'[3]PTDG-haocap'!$D$7:$M$223,10,0)*$E14,0)</f>
        <v>25826505.8149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1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1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142691660.91857052</v>
      </c>
      <c r="I36" s="11">
        <f t="shared" si="0"/>
        <v>114153328.73485643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52138184.000000007</v>
      </c>
      <c r="N36" s="63">
        <f>+IF($E36&lt;&gt;0,VLOOKUP($C36,'[3]PTDG-haocap'!$D$7:$M$223,9,0)*$E36,0)*VLOOKUP($K$1,'[3]Solieuhaocap-1'!$B$7:$X$72,16,0)*1000</f>
        <v>39436695.20000001</v>
      </c>
      <c r="O36" s="55">
        <f>+IF($E36&lt;&gt;0,VLOOKUP($C36,'[3]PTDG-haocap'!$D$7:$M$223,10,0)*$E36,0)*VLOOKUP($K$1,'[3]Solieuhaocap-1'!$B$7:$X$72,16,0)*1000</f>
        <v>5972058.8083200017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1080199745.370753</v>
      </c>
      <c r="I37" s="11">
        <f t="shared" si="0"/>
        <v>216039949.07415062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92370109.303643599</v>
      </c>
      <c r="N37" s="63">
        <f>+IF($E37&lt;&gt;0,VLOOKUP($C37,'[3]PTDG-haocap'!$D$7:$M$223,9,0)*$E37,0)*VLOOKUP($K$1,'[3]Solieuhaocap-1'!$B$7:$X$72,17,0)*1000</f>
        <v>65962983.265740015</v>
      </c>
      <c r="O37" s="55">
        <f>+IF($E37&lt;&gt;0,VLOOKUP($C37,'[3]PTDG-haocap'!$D$7:$M$223,10,0)*$E37,0)*VLOOKUP($K$1,'[3]Solieuhaocap-1'!$B$7:$X$72,17,0)*1000</f>
        <v>26278567.495347209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42780211.482043996</v>
      </c>
      <c r="J38" s="1">
        <f>+IF(SUM(J39:J67)&lt;&gt;0,1,0)</f>
        <v>1</v>
      </c>
      <c r="K38" s="94"/>
      <c r="L38" s="64"/>
      <c r="M38" s="65"/>
      <c r="N38" s="65"/>
      <c r="O38" s="74"/>
      <c r="P38" s="94"/>
      <c r="Q38" s="94"/>
      <c r="R38" s="94"/>
      <c r="S38" s="94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94"/>
      <c r="L39" s="52"/>
      <c r="M39" s="53"/>
      <c r="N39" s="53"/>
      <c r="O39" s="54"/>
      <c r="P39" s="94"/>
      <c r="Q39" s="94"/>
      <c r="R39" s="94"/>
      <c r="S39" s="94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4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1000</v>
      </c>
      <c r="F44" s="84">
        <f>+VLOOKUP(LEFT(C44,FIND("V",C44)),[5]KLVC!$C$5:$E$244,3,0)</f>
        <v>6.61</v>
      </c>
      <c r="G44" s="42">
        <f t="shared" si="3"/>
        <v>6610</v>
      </c>
      <c r="H44" s="43">
        <f>+VLOOKUP(C44,'[3]PTDG-capngam'!$C$9:$T$37,18,0)</f>
        <v>32155.558709064</v>
      </c>
      <c r="I44" s="11">
        <f t="shared" si="4"/>
        <v>32155558.709063999</v>
      </c>
      <c r="J44" s="1">
        <f t="shared" si="2"/>
        <v>1</v>
      </c>
      <c r="L44" s="62"/>
      <c r="M44" s="63">
        <f>+IF($E44&lt;&gt;0,VLOOKUP($C44,'[3]PTDG-capngam'!$C$9:$T$37,12,0)*$E44,0)</f>
        <v>136500</v>
      </c>
      <c r="N44" s="63">
        <f>+IF($E44&lt;&gt;0,VLOOKUP($C44,'[3]PTDG-capngam'!$C$9:$T$37,13,0)*$E44,0)</f>
        <v>17844680.699999999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4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4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4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4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4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4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5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4</v>
      </c>
      <c r="F55" s="84">
        <f>+VLOOKUP(C55,[5]KLVC!$C$5:$E$244,3,0)</f>
        <v>2</v>
      </c>
      <c r="G55" s="42">
        <f t="shared" si="5"/>
        <v>8</v>
      </c>
      <c r="H55" s="10">
        <f>+VLOOKUP(C55,'[3]PTDG-phukienCN'!$C$9:$T$42,18,0)</f>
        <v>2132667.2326700003</v>
      </c>
      <c r="I55" s="11">
        <f t="shared" si="6"/>
        <v>8530668.9306800012</v>
      </c>
      <c r="J55" s="1">
        <f t="shared" si="2"/>
        <v>1</v>
      </c>
      <c r="K55" s="2"/>
      <c r="L55" s="62"/>
      <c r="M55" s="63">
        <f>+IF($E55&lt;&gt;0,VLOOKUP($C55,'[3]PTDG-phukienCN'!$C$9:$T$42,12,0)*$E55,0)</f>
        <v>66152</v>
      </c>
      <c r="N55" s="63">
        <f>+IF($E55&lt;&gt;0,VLOOKUP($C55,'[3]PTDG-phukienCN'!$C$9:$T$42,13,0)*$E55,0)</f>
        <v>4715644.5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5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0</v>
      </c>
      <c r="F56" s="84">
        <f>+VLOOKUP(C56,[5]KLVC!$C$5:$E$244,3,0)</f>
        <v>2</v>
      </c>
      <c r="G56" s="42">
        <f t="shared" si="5"/>
        <v>0</v>
      </c>
      <c r="H56" s="10">
        <f>+VLOOKUP(C56,'[3]PTDG-phukienCN'!$C$9:$T$42,18,0)</f>
        <v>2868908.1000300003</v>
      </c>
      <c r="I56" s="11">
        <f t="shared" si="6"/>
        <v>0</v>
      </c>
      <c r="J56" s="1">
        <f t="shared" si="2"/>
        <v>0</v>
      </c>
      <c r="K56" s="2"/>
      <c r="L56" s="62"/>
      <c r="M56" s="63">
        <f>+IF($E56&lt;&gt;0,VLOOKUP($C56,'[3]PTDG-phukienCN'!$C$9:$T$42,12,0)*$E56,0)</f>
        <v>0</v>
      </c>
      <c r="N56" s="63">
        <f>+IF($E56&lt;&gt;0,VLOOKUP($C56,'[3]PTDG-phukienCN'!$C$9:$T$42,13,0)*$E56,0)</f>
        <v>0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5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6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2</v>
      </c>
      <c r="F61" s="84">
        <f>+VLOOKUP(C61,[5]KLVC!$C$5:$E$244,3,0)</f>
        <v>1</v>
      </c>
      <c r="G61" s="42">
        <f t="shared" si="5"/>
        <v>2</v>
      </c>
      <c r="H61" s="10">
        <f>+VLOOKUP(C61,'[3]PTDG-phukienCN'!$C$9:$T$42,18,0)</f>
        <v>1046991.9211500001</v>
      </c>
      <c r="I61" s="11">
        <f t="shared" si="6"/>
        <v>2093983.8423000001</v>
      </c>
      <c r="J61" s="1">
        <f t="shared" si="2"/>
        <v>1</v>
      </c>
      <c r="K61" s="2"/>
      <c r="L61" s="62"/>
      <c r="M61" s="63">
        <f>+IF($E61&lt;&gt;0,VLOOKUP($C61,'[3]PTDG-phukienCN'!$C$9:$T$42,12,0)*$E61,0)</f>
        <v>13650</v>
      </c>
      <c r="N61" s="63">
        <f>+IF($E61&lt;&gt;0,VLOOKUP($C61,'[3]PTDG-phukienCN'!$C$9:$T$42,13,0)*$E61,0)</f>
        <v>1159121.25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6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0</v>
      </c>
      <c r="F62" s="84">
        <f>+VLOOKUP(C62,[5]KLVC!$C$5:$E$244,3,0)</f>
        <v>2</v>
      </c>
      <c r="G62" s="42">
        <f t="shared" si="5"/>
        <v>0</v>
      </c>
      <c r="H62" s="10">
        <f>+VLOOKUP(C62,'[3]PTDG-phukienCN'!$C$9:$T$42,18,0)</f>
        <v>1423775.5175300001</v>
      </c>
      <c r="I62" s="11">
        <f t="shared" si="6"/>
        <v>0</v>
      </c>
      <c r="J62" s="1">
        <f t="shared" si="2"/>
        <v>0</v>
      </c>
      <c r="K62" s="2"/>
      <c r="L62" s="62"/>
      <c r="M62" s="63">
        <f>+IF($E62&lt;&gt;0,VLOOKUP($C62,'[3]PTDG-phukienCN'!$C$9:$T$42,12,0)*$E62,0)</f>
        <v>0</v>
      </c>
      <c r="N62" s="63">
        <f>+IF($E62&lt;&gt;0,VLOOKUP($C62,'[3]PTDG-phukienCN'!$C$9:$T$42,13,0)*$E62,0)</f>
        <v>0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6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621037410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621037410</v>
      </c>
      <c r="J72" s="1">
        <f>+IF(SUM(J73:J104)&lt;&gt;0,1,0)</f>
        <v>1</v>
      </c>
      <c r="K72" s="94"/>
      <c r="L72" s="64"/>
      <c r="M72" s="65"/>
      <c r="N72" s="65"/>
      <c r="O72" s="74"/>
      <c r="P72" s="94"/>
      <c r="Q72" s="94"/>
      <c r="R72" s="94"/>
      <c r="S72" s="94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94"/>
      <c r="L73" s="52"/>
      <c r="M73" s="53"/>
      <c r="N73" s="53"/>
      <c r="O73" s="54"/>
      <c r="P73" s="94"/>
      <c r="Q73" s="94"/>
      <c r="R73" s="94"/>
      <c r="S73" s="94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8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1010</v>
      </c>
      <c r="F78" s="84">
        <f>+VLOOKUP(LEFT(C78,FIND("V",C78)),[5]KLVC!$C$5:$E$244,3,0)</f>
        <v>6.61</v>
      </c>
      <c r="G78" s="42">
        <f t="shared" si="8"/>
        <v>6676.1</v>
      </c>
      <c r="H78" s="43">
        <f>+VLOOKUP(C78,'[3]PTDG-capngam'!$C$9:$T$37,11,0)</f>
        <v>584031</v>
      </c>
      <c r="I78" s="11">
        <f t="shared" si="9"/>
        <v>589871310</v>
      </c>
      <c r="J78" s="1">
        <f t="shared" si="7"/>
        <v>1</v>
      </c>
      <c r="L78" s="62">
        <f>+IF($E78&lt;&gt;0,VLOOKUP($C78,'[3]PTDG-capngam'!$C$9:$T$37,11,0)*$E78,0)</f>
        <v>589871310</v>
      </c>
      <c r="M78" s="63"/>
      <c r="N78" s="63"/>
      <c r="O78" s="55"/>
    </row>
    <row r="79" spans="1:19" ht="47.25" x14ac:dyDescent="0.25">
      <c r="A79" s="7">
        <f>+IF(E79&lt;&gt;0,MAX($A$6:A78)+1,MAX($A$6:A78))</f>
        <v>8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8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9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4</v>
      </c>
      <c r="F89" s="84">
        <f>+VLOOKUP(C89,[5]KLVC!$C$5:$E$244,3,0)</f>
        <v>2</v>
      </c>
      <c r="G89" s="42">
        <f t="shared" si="8"/>
        <v>8</v>
      </c>
      <c r="H89" s="10">
        <f>+VLOOKUP(C89,'[3]PTDG-phukienCN'!$C$9:$T$42,11,0)</f>
        <v>5965470</v>
      </c>
      <c r="I89" s="11">
        <f t="shared" si="10"/>
        <v>23861880</v>
      </c>
      <c r="J89" s="1">
        <f t="shared" si="7"/>
        <v>1</v>
      </c>
      <c r="K89" s="2"/>
      <c r="L89" s="62">
        <f>+IF($E89&lt;&gt;0,VLOOKUP($C89,'[3]PTDG-phukienCN'!$C$9:$T$42,11,0)*$E89,0)</f>
        <v>23861880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0</v>
      </c>
      <c r="F90" s="84">
        <f>+VLOOKUP(C90,[5]KLVC!$C$5:$E$244,3,0)</f>
        <v>2</v>
      </c>
      <c r="G90" s="42">
        <f t="shared" si="8"/>
        <v>0</v>
      </c>
      <c r="H90" s="10">
        <f>+VLOOKUP(C90,'[3]PTDG-phukienCN'!$C$9:$T$42,11,0)</f>
        <v>8268120</v>
      </c>
      <c r="I90" s="11">
        <f t="shared" si="10"/>
        <v>0</v>
      </c>
      <c r="J90" s="1">
        <f t="shared" si="7"/>
        <v>0</v>
      </c>
      <c r="K90" s="2"/>
      <c r="L90" s="62">
        <f>+IF($E90&lt;&gt;0,VLOOKUP($C90,'[3]PTDG-phukienCN'!$C$9:$T$42,11,0)*$E90,0)</f>
        <v>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10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2</v>
      </c>
      <c r="F95" s="84">
        <f>+VLOOKUP(C95,[5]KLVC!$C$5:$E$244,3,0)</f>
        <v>1</v>
      </c>
      <c r="G95" s="42">
        <f t="shared" si="8"/>
        <v>2</v>
      </c>
      <c r="H95" s="10">
        <f>+VLOOKUP(C95,'[3]PTDG-phukienCN'!$C$9:$T$42,11,0)</f>
        <v>3652110</v>
      </c>
      <c r="I95" s="11">
        <f t="shared" si="10"/>
        <v>7304220</v>
      </c>
      <c r="J95" s="1">
        <f t="shared" si="7"/>
        <v>1</v>
      </c>
      <c r="K95" s="2"/>
      <c r="L95" s="62">
        <f>+IF($E95&lt;&gt;0,VLOOKUP($C95,'[3]PTDG-phukienCN'!$C$9:$T$42,11,0)*$E95,0)</f>
        <v>7304220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0</v>
      </c>
      <c r="F96" s="84">
        <f>+VLOOKUP(C96,[5]KLVC!$C$5:$E$244,3,0)</f>
        <v>2</v>
      </c>
      <c r="G96" s="42">
        <f t="shared" si="8"/>
        <v>0</v>
      </c>
      <c r="H96" s="10">
        <f>+VLOOKUP(C96,'[3]PTDG-phukienCN'!$C$9:$T$42,11,0)</f>
        <v>5826450</v>
      </c>
      <c r="I96" s="11">
        <f t="shared" si="10"/>
        <v>0</v>
      </c>
      <c r="J96" s="1">
        <f t="shared" si="7"/>
        <v>0</v>
      </c>
      <c r="K96" s="2"/>
      <c r="L96" s="62">
        <f>+IF($E96&lt;&gt;0,VLOOKUP($C96,'[3]PTDG-phukienCN'!$C$9:$T$42,11,0)*$E96,0)</f>
        <v>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10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10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10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621037410</v>
      </c>
      <c r="M105" s="72">
        <f>+SUM(M6:M104)</f>
        <v>239246161.66727996</v>
      </c>
      <c r="N105" s="72">
        <f>+SUM(N6:N104)</f>
        <v>191363658.10574001</v>
      </c>
      <c r="O105" s="73">
        <f>+SUM(O6:O104)</f>
        <v>58574732.118567213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9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9.02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3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SVĐT'!$B$33</f>
        <v>C022.240.1.Đ.B</v>
      </c>
      <c r="L1" s="1">
        <f>+VLOOKUP(K1,'[1]TH SVĐT'!$B$11:$L$76,4,0)</f>
        <v>22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1 mạch, 100% hào cáp trên hè gạch block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94"/>
      <c r="L5" s="95" t="s">
        <v>125</v>
      </c>
      <c r="M5" s="96" t="s">
        <v>124</v>
      </c>
      <c r="N5" s="96" t="s">
        <v>122</v>
      </c>
      <c r="O5" s="97" t="s">
        <v>123</v>
      </c>
      <c r="P5" s="94"/>
      <c r="Q5" s="94"/>
      <c r="R5" s="94"/>
      <c r="S5" s="94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464284496.22823048</v>
      </c>
      <c r="J6" s="1">
        <f>+IF(I6&lt;&gt;0,1,0)</f>
        <v>1</v>
      </c>
      <c r="K6" s="94"/>
      <c r="L6" s="64"/>
      <c r="M6" s="65"/>
      <c r="N6" s="65"/>
      <c r="O6" s="74"/>
      <c r="P6" s="94"/>
      <c r="Q6" s="94"/>
      <c r="R6" s="94"/>
      <c r="S6" s="94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353796316.23784649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1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1000</v>
      </c>
      <c r="F14" s="42"/>
      <c r="G14" s="42"/>
      <c r="H14" s="10">
        <f>+VLOOKUP(C14,'[3]PTDG-haocap'!$D$7:$H$223,5,0)</f>
        <v>211104.655319276</v>
      </c>
      <c r="I14" s="11">
        <f t="shared" si="0"/>
        <v>211104655.31927601</v>
      </c>
      <c r="J14" s="1">
        <f t="shared" si="1"/>
        <v>1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94491851.36363636</v>
      </c>
      <c r="N14" s="63">
        <f>+IF($E14&lt;&gt;0,VLOOKUP($C14,'[3]PTDG-haocap'!$D$7:$M$223,9,0)*$E14,0)</f>
        <v>60075968.18999999</v>
      </c>
      <c r="O14" s="55">
        <f>+IF($E14&lt;&gt;0,VLOOKUP($C14,'[3]PTDG-haocap'!$D$7:$M$223,10,0)*$E14,0)</f>
        <v>25826505.8149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1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1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1</v>
      </c>
      <c r="F36" s="49"/>
      <c r="G36" s="49"/>
      <c r="H36" s="43">
        <f>+VLOOKUP(C36,'[3]PTDG-haocap'!$D$7:$H$223,5,0)*$M$1*VLOOKUP($K$1,'[3]Solieuhaocap-1'!$B$7:$X$72,16,0)</f>
        <v>142691660.91857052</v>
      </c>
      <c r="I36" s="11">
        <f t="shared" si="0"/>
        <v>142691660.91857052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65172730</v>
      </c>
      <c r="N36" s="63">
        <f>+IF($E36&lt;&gt;0,VLOOKUP($C36,'[3]PTDG-haocap'!$D$7:$M$223,9,0)*$E36,0)*VLOOKUP($K$1,'[3]Solieuhaocap-1'!$B$7:$X$72,16,0)*1000</f>
        <v>49295869.000000007</v>
      </c>
      <c r="O36" s="55">
        <f>+IF($E36&lt;&gt;0,VLOOKUP($C36,'[3]PTDG-haocap'!$D$7:$M$223,10,0)*$E36,0)*VLOOKUP($K$1,'[3]Solieuhaocap-1'!$B$7:$X$72,16,0)*1000</f>
        <v>7465073.510400001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</v>
      </c>
      <c r="F37" s="49"/>
      <c r="G37" s="49"/>
      <c r="H37" s="43">
        <f>+VLOOKUP(C37,'[3]PTDG-haocap'!$D$7:$H$223,5,0)*$M$1*VLOOKUP($K$1,'[3]Solieuhaocap-1'!$B$7:$X$72,17,0)</f>
        <v>1080199745.370753</v>
      </c>
      <c r="I37" s="11">
        <f t="shared" si="0"/>
        <v>0</v>
      </c>
      <c r="J37" s="1">
        <f t="shared" si="1"/>
        <v>0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0</v>
      </c>
      <c r="N37" s="63">
        <f>+IF($E37&lt;&gt;0,VLOOKUP($C37,'[3]PTDG-haocap'!$D$7:$M$223,9,0)*$E37,0)*VLOOKUP($K$1,'[3]Solieuhaocap-1'!$B$7:$X$72,17,0)*1000</f>
        <v>0</v>
      </c>
      <c r="O37" s="55">
        <f>+IF($E37&lt;&gt;0,VLOOKUP($C37,'[3]PTDG-haocap'!$D$7:$M$223,10,0)*$E37,0)*VLOOKUP($K$1,'[3]Solieuhaocap-1'!$B$7:$X$72,17,0)*1000</f>
        <v>0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110488179.99038401</v>
      </c>
      <c r="J38" s="1">
        <f>+IF(SUM(J39:J67)&lt;&gt;0,1,0)</f>
        <v>1</v>
      </c>
      <c r="K38" s="94"/>
      <c r="L38" s="64"/>
      <c r="M38" s="65"/>
      <c r="N38" s="65"/>
      <c r="O38" s="74"/>
      <c r="P38" s="94"/>
      <c r="Q38" s="94"/>
      <c r="R38" s="94"/>
      <c r="S38" s="94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94"/>
      <c r="L39" s="52"/>
      <c r="M39" s="53"/>
      <c r="N39" s="53"/>
      <c r="O39" s="54"/>
      <c r="P39" s="94"/>
      <c r="Q39" s="94"/>
      <c r="R39" s="94"/>
      <c r="S39" s="94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1000</v>
      </c>
      <c r="F45" s="84">
        <f>+VLOOKUP(LEFT(C45,FIND("V",C45)),[5]KLVC!$C$5:$E$244,3,0)</f>
        <v>16.818000000000001</v>
      </c>
      <c r="G45" s="42">
        <f t="shared" si="3"/>
        <v>16818</v>
      </c>
      <c r="H45" s="43">
        <f>+VLOOKUP(C45,'[3]PTDG-capngam'!$C$9:$T$37,18,0)</f>
        <v>96164.996555204008</v>
      </c>
      <c r="I45" s="11">
        <f t="shared" si="4"/>
        <v>96164996.555204004</v>
      </c>
      <c r="J45" s="1">
        <f t="shared" si="2"/>
        <v>1</v>
      </c>
      <c r="L45" s="62"/>
      <c r="M45" s="63">
        <f>+IF($E45&lt;&gt;0,VLOOKUP($C45,'[3]PTDG-capngam'!$C$9:$T$37,12,0)*$E45,0)</f>
        <v>186500</v>
      </c>
      <c r="N45" s="63">
        <f>+IF($E45&lt;&gt;0,VLOOKUP($C45,'[3]PTDG-capngam'!$C$9:$T$37,13,0)*$E45,0)</f>
        <v>53503168.950000003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3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4</v>
      </c>
      <c r="F56" s="84">
        <f>+VLOOKUP(C56,[5]KLVC!$C$5:$E$244,3,0)</f>
        <v>2</v>
      </c>
      <c r="G56" s="42">
        <f t="shared" si="5"/>
        <v>8</v>
      </c>
      <c r="H56" s="10">
        <f>+VLOOKUP(C56,'[3]PTDG-phukienCN'!$C$9:$T$42,18,0)</f>
        <v>2868908.1000300003</v>
      </c>
      <c r="I56" s="11">
        <f t="shared" si="6"/>
        <v>11475632.400120001</v>
      </c>
      <c r="J56" s="1">
        <f t="shared" si="2"/>
        <v>1</v>
      </c>
      <c r="K56" s="2"/>
      <c r="L56" s="62"/>
      <c r="M56" s="63">
        <f>+IF($E56&lt;&gt;0,VLOOKUP($C56,'[3]PTDG-phukienCN'!$C$9:$T$42,12,0)*$E56,0)</f>
        <v>88200</v>
      </c>
      <c r="N56" s="63">
        <f>+IF($E56&lt;&gt;0,VLOOKUP($C56,'[3]PTDG-phukienCN'!$C$9:$T$42,13,0)*$E56,0)</f>
        <v>6344068.5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4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2</v>
      </c>
      <c r="F62" s="84">
        <f>+VLOOKUP(C62,[5]KLVC!$C$5:$E$244,3,0)</f>
        <v>2</v>
      </c>
      <c r="G62" s="42">
        <f t="shared" si="5"/>
        <v>4</v>
      </c>
      <c r="H62" s="10">
        <f>+VLOOKUP(C62,'[3]PTDG-phukienCN'!$C$9:$T$42,18,0)</f>
        <v>1423775.5175300001</v>
      </c>
      <c r="I62" s="11">
        <f t="shared" si="6"/>
        <v>2847551.0350600001</v>
      </c>
      <c r="J62" s="1">
        <f t="shared" si="2"/>
        <v>1</v>
      </c>
      <c r="K62" s="2"/>
      <c r="L62" s="62"/>
      <c r="M62" s="63">
        <f>+IF($E62&lt;&gt;0,VLOOKUP($C62,'[3]PTDG-phukienCN'!$C$9:$T$42,12,0)*$E62,0)</f>
        <v>16486</v>
      </c>
      <c r="N62" s="63">
        <f>+IF($E62&lt;&gt;0,VLOOKUP($C62,'[3]PTDG-phukienCN'!$C$9:$T$42,13,0)*$E62,0)</f>
        <v>1577535.75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5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5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6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2201941455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2201941455</v>
      </c>
      <c r="J72" s="1">
        <f>+IF(SUM(J73:J104)&lt;&gt;0,1,0)</f>
        <v>1</v>
      </c>
      <c r="K72" s="94"/>
      <c r="L72" s="64"/>
      <c r="M72" s="65"/>
      <c r="N72" s="65"/>
      <c r="O72" s="74"/>
      <c r="P72" s="94"/>
      <c r="Q72" s="94"/>
      <c r="R72" s="94"/>
      <c r="S72" s="94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94"/>
      <c r="L73" s="52"/>
      <c r="M73" s="53"/>
      <c r="N73" s="53"/>
      <c r="O73" s="54"/>
      <c r="P73" s="94"/>
      <c r="Q73" s="94"/>
      <c r="R73" s="94"/>
      <c r="S73" s="94"/>
    </row>
    <row r="74" spans="1:19" ht="47.25" x14ac:dyDescent="0.25">
      <c r="A74" s="7">
        <f>+IF(E74&lt;&gt;0,MAX($A$6:A73)+1,MAX($A$6:A73))</f>
        <v>6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6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6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6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6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1010</v>
      </c>
      <c r="F79" s="84">
        <f>+VLOOKUP(LEFT(C79,FIND("V",C79)),[5]KLVC!$C$5:$E$244,3,0)</f>
        <v>16.818000000000001</v>
      </c>
      <c r="G79" s="42">
        <f t="shared" si="8"/>
        <v>16986.18</v>
      </c>
      <c r="H79" s="43">
        <f>+VLOOKUP(C79,'[3]PTDG-capngam'!$C$9:$T$37,11,0)</f>
        <v>2135857.5</v>
      </c>
      <c r="I79" s="11">
        <f t="shared" si="9"/>
        <v>2157216075</v>
      </c>
      <c r="J79" s="1">
        <f t="shared" si="7"/>
        <v>1</v>
      </c>
      <c r="L79" s="62">
        <f>+IF($E79&lt;&gt;0,VLOOKUP($C79,'[3]PTDG-capngam'!$C$9:$T$37,11,0)*$E79,0)</f>
        <v>2157216075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7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7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7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7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7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7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7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7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8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4</v>
      </c>
      <c r="F90" s="84">
        <f>+VLOOKUP(C90,[5]KLVC!$C$5:$E$244,3,0)</f>
        <v>2</v>
      </c>
      <c r="G90" s="42">
        <f t="shared" si="8"/>
        <v>8</v>
      </c>
      <c r="H90" s="10">
        <f>+VLOOKUP(C90,'[3]PTDG-phukienCN'!$C$9:$T$42,11,0)</f>
        <v>8268120</v>
      </c>
      <c r="I90" s="11">
        <f t="shared" si="10"/>
        <v>33072480</v>
      </c>
      <c r="J90" s="1">
        <f t="shared" si="7"/>
        <v>1</v>
      </c>
      <c r="K90" s="2"/>
      <c r="L90" s="62">
        <f>+IF($E90&lt;&gt;0,VLOOKUP($C90,'[3]PTDG-phukienCN'!$C$9:$T$42,11,0)*$E90,0)</f>
        <v>33072480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8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8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8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8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8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9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2</v>
      </c>
      <c r="F96" s="84">
        <f>+VLOOKUP(C96,[5]KLVC!$C$5:$E$244,3,0)</f>
        <v>2</v>
      </c>
      <c r="G96" s="42">
        <f t="shared" si="8"/>
        <v>4</v>
      </c>
      <c r="H96" s="10">
        <f>+VLOOKUP(C96,'[3]PTDG-phukienCN'!$C$9:$T$42,11,0)</f>
        <v>5826450</v>
      </c>
      <c r="I96" s="11">
        <f t="shared" si="10"/>
        <v>11652900</v>
      </c>
      <c r="J96" s="1">
        <f t="shared" si="7"/>
        <v>1</v>
      </c>
      <c r="K96" s="2"/>
      <c r="L96" s="62">
        <f>+IF($E96&lt;&gt;0,VLOOKUP($C96,'[3]PTDG-phukienCN'!$C$9:$T$42,11,0)*$E96,0)</f>
        <v>11652900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9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9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9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9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9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9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9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2201941455</v>
      </c>
      <c r="M105" s="72">
        <f>+SUM(M6:M104)</f>
        <v>159985482.36363637</v>
      </c>
      <c r="N105" s="72">
        <f>+SUM(N6:N104)</f>
        <v>172965175.38999999</v>
      </c>
      <c r="O105" s="73">
        <f>+SUM(O6:O104)</f>
        <v>33789179.325300001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9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9.02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4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SVĐT'!$B$34</f>
        <v>C022.240.1.Đ.A</v>
      </c>
      <c r="L1" s="1">
        <f>+VLOOKUP(K1,'[1]TH SVĐT'!$B$11:$L$76,4,0)</f>
        <v>23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1 mạch, 100% hào cáp dưới đường Asphalt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94"/>
      <c r="L5" s="95" t="s">
        <v>125</v>
      </c>
      <c r="M5" s="96" t="s">
        <v>124</v>
      </c>
      <c r="N5" s="96" t="s">
        <v>122</v>
      </c>
      <c r="O5" s="97" t="s">
        <v>123</v>
      </c>
      <c r="P5" s="94"/>
      <c r="Q5" s="94"/>
      <c r="R5" s="94"/>
      <c r="S5" s="94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1401792580.6804132</v>
      </c>
      <c r="J6" s="1">
        <f>+IF(I6&lt;&gt;0,1,0)</f>
        <v>1</v>
      </c>
      <c r="K6" s="94"/>
      <c r="L6" s="64"/>
      <c r="M6" s="65"/>
      <c r="N6" s="65"/>
      <c r="O6" s="74"/>
      <c r="P6" s="94"/>
      <c r="Q6" s="94"/>
      <c r="R6" s="94"/>
      <c r="S6" s="94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1291304400.6900291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1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1000</v>
      </c>
      <c r="F14" s="42"/>
      <c r="G14" s="42"/>
      <c r="H14" s="10">
        <f>+VLOOKUP(C14,'[3]PTDG-haocap'!$D$7:$H$223,5,0)</f>
        <v>211104.655319276</v>
      </c>
      <c r="I14" s="11">
        <f t="shared" si="0"/>
        <v>211104655.31927601</v>
      </c>
      <c r="J14" s="1">
        <f t="shared" si="1"/>
        <v>1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94491851.36363636</v>
      </c>
      <c r="N14" s="63">
        <f>+IF($E14&lt;&gt;0,VLOOKUP($C14,'[3]PTDG-haocap'!$D$7:$M$223,9,0)*$E14,0)</f>
        <v>60075968.18999999</v>
      </c>
      <c r="O14" s="55">
        <f>+IF($E14&lt;&gt;0,VLOOKUP($C14,'[3]PTDG-haocap'!$D$7:$M$223,10,0)*$E14,0)</f>
        <v>25826505.8149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1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1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1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</v>
      </c>
      <c r="F36" s="49"/>
      <c r="G36" s="49"/>
      <c r="H36" s="43">
        <f>+VLOOKUP(C36,'[3]PTDG-haocap'!$D$7:$H$223,5,0)*$M$1*VLOOKUP($K$1,'[3]Solieuhaocap-1'!$B$7:$X$72,16,0)</f>
        <v>142691660.91857052</v>
      </c>
      <c r="I36" s="11">
        <f t="shared" si="0"/>
        <v>0</v>
      </c>
      <c r="J36" s="1">
        <f t="shared" si="1"/>
        <v>0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0</v>
      </c>
      <c r="N36" s="63">
        <f>+IF($E36&lt;&gt;0,VLOOKUP($C36,'[3]PTDG-haocap'!$D$7:$M$223,9,0)*$E36,0)*VLOOKUP($K$1,'[3]Solieuhaocap-1'!$B$7:$X$72,16,0)*1000</f>
        <v>0</v>
      </c>
      <c r="O36" s="55">
        <f>+IF($E36&lt;&gt;0,VLOOKUP($C36,'[3]PTDG-haocap'!$D$7:$M$223,10,0)*$E36,0)*VLOOKUP($K$1,'[3]Solieuhaocap-1'!$B$7:$X$72,16,0)*1000</f>
        <v>0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1</v>
      </c>
      <c r="F37" s="49"/>
      <c r="G37" s="49"/>
      <c r="H37" s="43">
        <f>+VLOOKUP(C37,'[3]PTDG-haocap'!$D$7:$H$223,5,0)*$M$1*VLOOKUP($K$1,'[3]Solieuhaocap-1'!$B$7:$X$72,17,0)</f>
        <v>1080199745.370753</v>
      </c>
      <c r="I37" s="11">
        <f t="shared" si="0"/>
        <v>1080199745.370753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461850546.51821792</v>
      </c>
      <c r="N37" s="63">
        <f>+IF($E37&lt;&gt;0,VLOOKUP($C37,'[3]PTDG-haocap'!$D$7:$M$223,9,0)*$E37,0)*VLOOKUP($K$1,'[3]Solieuhaocap-1'!$B$7:$X$72,17,0)*1000</f>
        <v>329814916.32870001</v>
      </c>
      <c r="O37" s="55">
        <f>+IF($E37&lt;&gt;0,VLOOKUP($C37,'[3]PTDG-haocap'!$D$7:$M$223,10,0)*$E37,0)*VLOOKUP($K$1,'[3]Solieuhaocap-1'!$B$7:$X$72,17,0)*1000</f>
        <v>131392837.47673602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110488179.99038401</v>
      </c>
      <c r="J38" s="1">
        <f>+IF(SUM(J39:J67)&lt;&gt;0,1,0)</f>
        <v>1</v>
      </c>
      <c r="K38" s="94"/>
      <c r="L38" s="64"/>
      <c r="M38" s="65"/>
      <c r="N38" s="65"/>
      <c r="O38" s="74"/>
      <c r="P38" s="94"/>
      <c r="Q38" s="94"/>
      <c r="R38" s="94"/>
      <c r="S38" s="94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94"/>
      <c r="L39" s="52"/>
      <c r="M39" s="53"/>
      <c r="N39" s="53"/>
      <c r="O39" s="54"/>
      <c r="P39" s="94"/>
      <c r="Q39" s="94"/>
      <c r="R39" s="94"/>
      <c r="S39" s="94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1000</v>
      </c>
      <c r="F45" s="84">
        <f>+VLOOKUP(LEFT(C45,FIND("V",C45)),[5]KLVC!$C$5:$E$244,3,0)</f>
        <v>16.818000000000001</v>
      </c>
      <c r="G45" s="42">
        <f t="shared" si="3"/>
        <v>16818</v>
      </c>
      <c r="H45" s="43">
        <f>+VLOOKUP(C45,'[3]PTDG-capngam'!$C$9:$T$37,18,0)</f>
        <v>96164.996555204008</v>
      </c>
      <c r="I45" s="11">
        <f t="shared" si="4"/>
        <v>96164996.555204004</v>
      </c>
      <c r="J45" s="1">
        <f t="shared" si="2"/>
        <v>1</v>
      </c>
      <c r="L45" s="62"/>
      <c r="M45" s="63">
        <f>+IF($E45&lt;&gt;0,VLOOKUP($C45,'[3]PTDG-capngam'!$C$9:$T$37,12,0)*$E45,0)</f>
        <v>186500</v>
      </c>
      <c r="N45" s="63">
        <f>+IF($E45&lt;&gt;0,VLOOKUP($C45,'[3]PTDG-capngam'!$C$9:$T$37,13,0)*$E45,0)</f>
        <v>53503168.950000003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3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4</v>
      </c>
      <c r="F56" s="84">
        <f>+VLOOKUP(C56,[5]KLVC!$C$5:$E$244,3,0)</f>
        <v>2</v>
      </c>
      <c r="G56" s="42">
        <f t="shared" si="5"/>
        <v>8</v>
      </c>
      <c r="H56" s="10">
        <f>+VLOOKUP(C56,'[3]PTDG-phukienCN'!$C$9:$T$42,18,0)</f>
        <v>2868908.1000300003</v>
      </c>
      <c r="I56" s="11">
        <f t="shared" si="6"/>
        <v>11475632.400120001</v>
      </c>
      <c r="J56" s="1">
        <f t="shared" si="2"/>
        <v>1</v>
      </c>
      <c r="K56" s="2"/>
      <c r="L56" s="62"/>
      <c r="M56" s="63">
        <f>+IF($E56&lt;&gt;0,VLOOKUP($C56,'[3]PTDG-phukienCN'!$C$9:$T$42,12,0)*$E56,0)</f>
        <v>88200</v>
      </c>
      <c r="N56" s="63">
        <f>+IF($E56&lt;&gt;0,VLOOKUP($C56,'[3]PTDG-phukienCN'!$C$9:$T$42,13,0)*$E56,0)</f>
        <v>6344068.5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4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2</v>
      </c>
      <c r="F62" s="84">
        <f>+VLOOKUP(C62,[5]KLVC!$C$5:$E$244,3,0)</f>
        <v>2</v>
      </c>
      <c r="G62" s="42">
        <f t="shared" si="5"/>
        <v>4</v>
      </c>
      <c r="H62" s="10">
        <f>+VLOOKUP(C62,'[3]PTDG-phukienCN'!$C$9:$T$42,18,0)</f>
        <v>1423775.5175300001</v>
      </c>
      <c r="I62" s="11">
        <f t="shared" si="6"/>
        <v>2847551.0350600001</v>
      </c>
      <c r="J62" s="1">
        <f t="shared" si="2"/>
        <v>1</v>
      </c>
      <c r="K62" s="2"/>
      <c r="L62" s="62"/>
      <c r="M62" s="63">
        <f>+IF($E62&lt;&gt;0,VLOOKUP($C62,'[3]PTDG-phukienCN'!$C$9:$T$42,12,0)*$E62,0)</f>
        <v>16486</v>
      </c>
      <c r="N62" s="63">
        <f>+IF($E62&lt;&gt;0,VLOOKUP($C62,'[3]PTDG-phukienCN'!$C$9:$T$42,13,0)*$E62,0)</f>
        <v>1577535.75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5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5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6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2201941455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2201941455</v>
      </c>
      <c r="J72" s="1">
        <f>+IF(SUM(J73:J104)&lt;&gt;0,1,0)</f>
        <v>1</v>
      </c>
      <c r="K72" s="94"/>
      <c r="L72" s="64"/>
      <c r="M72" s="65"/>
      <c r="N72" s="65"/>
      <c r="O72" s="74"/>
      <c r="P72" s="94"/>
      <c r="Q72" s="94"/>
      <c r="R72" s="94"/>
      <c r="S72" s="94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94"/>
      <c r="L73" s="52"/>
      <c r="M73" s="53"/>
      <c r="N73" s="53"/>
      <c r="O73" s="54"/>
      <c r="P73" s="94"/>
      <c r="Q73" s="94"/>
      <c r="R73" s="94"/>
      <c r="S73" s="94"/>
    </row>
    <row r="74" spans="1:19" ht="47.25" x14ac:dyDescent="0.25">
      <c r="A74" s="7">
        <f>+IF(E74&lt;&gt;0,MAX($A$6:A73)+1,MAX($A$6:A73))</f>
        <v>6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6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6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6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6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1010</v>
      </c>
      <c r="F79" s="84">
        <f>+VLOOKUP(LEFT(C79,FIND("V",C79)),[5]KLVC!$C$5:$E$244,3,0)</f>
        <v>16.818000000000001</v>
      </c>
      <c r="G79" s="42">
        <f t="shared" si="8"/>
        <v>16986.18</v>
      </c>
      <c r="H79" s="43">
        <f>+VLOOKUP(C79,'[3]PTDG-capngam'!$C$9:$T$37,11,0)</f>
        <v>2135857.5</v>
      </c>
      <c r="I79" s="11">
        <f t="shared" si="9"/>
        <v>2157216075</v>
      </c>
      <c r="J79" s="1">
        <f t="shared" si="7"/>
        <v>1</v>
      </c>
      <c r="L79" s="62">
        <f>+IF($E79&lt;&gt;0,VLOOKUP($C79,'[3]PTDG-capngam'!$C$9:$T$37,11,0)*$E79,0)</f>
        <v>2157216075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7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7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7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7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7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7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7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7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8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4</v>
      </c>
      <c r="F90" s="84">
        <f>+VLOOKUP(C90,[5]KLVC!$C$5:$E$244,3,0)</f>
        <v>2</v>
      </c>
      <c r="G90" s="42">
        <f t="shared" si="8"/>
        <v>8</v>
      </c>
      <c r="H90" s="10">
        <f>+VLOOKUP(C90,'[3]PTDG-phukienCN'!$C$9:$T$42,11,0)</f>
        <v>8268120</v>
      </c>
      <c r="I90" s="11">
        <f t="shared" si="10"/>
        <v>33072480</v>
      </c>
      <c r="J90" s="1">
        <f t="shared" si="7"/>
        <v>1</v>
      </c>
      <c r="K90" s="2"/>
      <c r="L90" s="62">
        <f>+IF($E90&lt;&gt;0,VLOOKUP($C90,'[3]PTDG-phukienCN'!$C$9:$T$42,11,0)*$E90,0)</f>
        <v>33072480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8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8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8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8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8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9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2</v>
      </c>
      <c r="F96" s="84">
        <f>+VLOOKUP(C96,[5]KLVC!$C$5:$E$244,3,0)</f>
        <v>2</v>
      </c>
      <c r="G96" s="42">
        <f t="shared" si="8"/>
        <v>4</v>
      </c>
      <c r="H96" s="10">
        <f>+VLOOKUP(C96,'[3]PTDG-phukienCN'!$C$9:$T$42,11,0)</f>
        <v>5826450</v>
      </c>
      <c r="I96" s="11">
        <f t="shared" si="10"/>
        <v>11652900</v>
      </c>
      <c r="J96" s="1">
        <f t="shared" si="7"/>
        <v>1</v>
      </c>
      <c r="K96" s="2"/>
      <c r="L96" s="62">
        <f>+IF($E96&lt;&gt;0,VLOOKUP($C96,'[3]PTDG-phukienCN'!$C$9:$T$42,11,0)*$E96,0)</f>
        <v>11652900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9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9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9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9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9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9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9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2201941455</v>
      </c>
      <c r="M105" s="72">
        <f>+SUM(M6:M104)</f>
        <v>556663298.8818543</v>
      </c>
      <c r="N105" s="72">
        <f>+SUM(N6:N104)</f>
        <v>453484222.71869999</v>
      </c>
      <c r="O105" s="73">
        <f>+SUM(O6:O104)</f>
        <v>157716943.29163602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9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9.02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5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SVĐT'!$B$35</f>
        <v>C022.240.1.Đ.H</v>
      </c>
      <c r="L1" s="1">
        <f>+VLOOKUP(K1,'[1]TH SVĐT'!$B$11:$L$76,4,0)</f>
        <v>24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1 mạch, 80% hào cáp trên hè gạch block và 20% hào cáp dưới đường bê tông Asphalt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94"/>
      <c r="L5" s="95" t="s">
        <v>125</v>
      </c>
      <c r="M5" s="96" t="s">
        <v>124</v>
      </c>
      <c r="N5" s="96" t="s">
        <v>122</v>
      </c>
      <c r="O5" s="97" t="s">
        <v>123</v>
      </c>
      <c r="P5" s="94"/>
      <c r="Q5" s="94"/>
      <c r="R5" s="94"/>
      <c r="S5" s="94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651786113.11866701</v>
      </c>
      <c r="J6" s="1">
        <f>+IF(I6&lt;&gt;0,1,0)</f>
        <v>1</v>
      </c>
      <c r="K6" s="94"/>
      <c r="L6" s="64"/>
      <c r="M6" s="65"/>
      <c r="N6" s="65"/>
      <c r="O6" s="74"/>
      <c r="P6" s="94"/>
      <c r="Q6" s="94"/>
      <c r="R6" s="94"/>
      <c r="S6" s="94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541297933.12828302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1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1000</v>
      </c>
      <c r="F14" s="42"/>
      <c r="G14" s="42"/>
      <c r="H14" s="10">
        <f>+VLOOKUP(C14,'[3]PTDG-haocap'!$D$7:$H$223,5,0)</f>
        <v>211104.655319276</v>
      </c>
      <c r="I14" s="11">
        <f t="shared" si="0"/>
        <v>211104655.31927601</v>
      </c>
      <c r="J14" s="1">
        <f t="shared" si="1"/>
        <v>1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94491851.36363636</v>
      </c>
      <c r="N14" s="63">
        <f>+IF($E14&lt;&gt;0,VLOOKUP($C14,'[3]PTDG-haocap'!$D$7:$M$223,9,0)*$E14,0)</f>
        <v>60075968.18999999</v>
      </c>
      <c r="O14" s="55">
        <f>+IF($E14&lt;&gt;0,VLOOKUP($C14,'[3]PTDG-haocap'!$D$7:$M$223,10,0)*$E14,0)</f>
        <v>25826505.8149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1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1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142691660.91857052</v>
      </c>
      <c r="I36" s="11">
        <f t="shared" si="0"/>
        <v>114153328.73485643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52138184.000000007</v>
      </c>
      <c r="N36" s="63">
        <f>+IF($E36&lt;&gt;0,VLOOKUP($C36,'[3]PTDG-haocap'!$D$7:$M$223,9,0)*$E36,0)*VLOOKUP($K$1,'[3]Solieuhaocap-1'!$B$7:$X$72,16,0)*1000</f>
        <v>39436695.20000001</v>
      </c>
      <c r="O36" s="55">
        <f>+IF($E36&lt;&gt;0,VLOOKUP($C36,'[3]PTDG-haocap'!$D$7:$M$223,10,0)*$E36,0)*VLOOKUP($K$1,'[3]Solieuhaocap-1'!$B$7:$X$72,16,0)*1000</f>
        <v>5972058.8083200017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1080199745.370753</v>
      </c>
      <c r="I37" s="11">
        <f t="shared" si="0"/>
        <v>216039949.07415062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92370109.303643599</v>
      </c>
      <c r="N37" s="63">
        <f>+IF($E37&lt;&gt;0,VLOOKUP($C37,'[3]PTDG-haocap'!$D$7:$M$223,9,0)*$E37,0)*VLOOKUP($K$1,'[3]Solieuhaocap-1'!$B$7:$X$72,17,0)*1000</f>
        <v>65962983.265740015</v>
      </c>
      <c r="O37" s="55">
        <f>+IF($E37&lt;&gt;0,VLOOKUP($C37,'[3]PTDG-haocap'!$D$7:$M$223,10,0)*$E37,0)*VLOOKUP($K$1,'[3]Solieuhaocap-1'!$B$7:$X$72,17,0)*1000</f>
        <v>26278567.495347209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110488179.99038401</v>
      </c>
      <c r="J38" s="1">
        <f>+IF(SUM(J39:J67)&lt;&gt;0,1,0)</f>
        <v>1</v>
      </c>
      <c r="K38" s="94"/>
      <c r="L38" s="64"/>
      <c r="M38" s="65"/>
      <c r="N38" s="65"/>
      <c r="O38" s="74"/>
      <c r="P38" s="94"/>
      <c r="Q38" s="94"/>
      <c r="R38" s="94"/>
      <c r="S38" s="94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94"/>
      <c r="L39" s="52"/>
      <c r="M39" s="53"/>
      <c r="N39" s="53"/>
      <c r="O39" s="54"/>
      <c r="P39" s="94"/>
      <c r="Q39" s="94"/>
      <c r="R39" s="94"/>
      <c r="S39" s="94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4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1000</v>
      </c>
      <c r="F45" s="84">
        <f>+VLOOKUP(LEFT(C45,FIND("V",C45)),[5]KLVC!$C$5:$E$244,3,0)</f>
        <v>16.818000000000001</v>
      </c>
      <c r="G45" s="42">
        <f t="shared" si="3"/>
        <v>16818</v>
      </c>
      <c r="H45" s="43">
        <f>+VLOOKUP(C45,'[3]PTDG-capngam'!$C$9:$T$37,18,0)</f>
        <v>96164.996555204008</v>
      </c>
      <c r="I45" s="11">
        <f t="shared" si="4"/>
        <v>96164996.555204004</v>
      </c>
      <c r="J45" s="1">
        <f t="shared" si="2"/>
        <v>1</v>
      </c>
      <c r="L45" s="62"/>
      <c r="M45" s="63">
        <f>+IF($E45&lt;&gt;0,VLOOKUP($C45,'[3]PTDG-capngam'!$C$9:$T$37,12,0)*$E45,0)</f>
        <v>186500</v>
      </c>
      <c r="N45" s="63">
        <f>+IF($E45&lt;&gt;0,VLOOKUP($C45,'[3]PTDG-capngam'!$C$9:$T$37,13,0)*$E45,0)</f>
        <v>53503168.950000003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4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4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4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4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4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5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4</v>
      </c>
      <c r="F56" s="84">
        <f>+VLOOKUP(C56,[5]KLVC!$C$5:$E$244,3,0)</f>
        <v>2</v>
      </c>
      <c r="G56" s="42">
        <f t="shared" si="5"/>
        <v>8</v>
      </c>
      <c r="H56" s="10">
        <f>+VLOOKUP(C56,'[3]PTDG-phukienCN'!$C$9:$T$42,18,0)</f>
        <v>2868908.1000300003</v>
      </c>
      <c r="I56" s="11">
        <f t="shared" si="6"/>
        <v>11475632.400120001</v>
      </c>
      <c r="J56" s="1">
        <f t="shared" si="2"/>
        <v>1</v>
      </c>
      <c r="K56" s="2"/>
      <c r="L56" s="62"/>
      <c r="M56" s="63">
        <f>+IF($E56&lt;&gt;0,VLOOKUP($C56,'[3]PTDG-phukienCN'!$C$9:$T$42,12,0)*$E56,0)</f>
        <v>88200</v>
      </c>
      <c r="N56" s="63">
        <f>+IF($E56&lt;&gt;0,VLOOKUP($C56,'[3]PTDG-phukienCN'!$C$9:$T$42,13,0)*$E56,0)</f>
        <v>6344068.5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5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6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2</v>
      </c>
      <c r="F62" s="84">
        <f>+VLOOKUP(C62,[5]KLVC!$C$5:$E$244,3,0)</f>
        <v>2</v>
      </c>
      <c r="G62" s="42">
        <f t="shared" si="5"/>
        <v>4</v>
      </c>
      <c r="H62" s="10">
        <f>+VLOOKUP(C62,'[3]PTDG-phukienCN'!$C$9:$T$42,18,0)</f>
        <v>1423775.5175300001</v>
      </c>
      <c r="I62" s="11">
        <f t="shared" si="6"/>
        <v>2847551.0350600001</v>
      </c>
      <c r="J62" s="1">
        <f t="shared" si="2"/>
        <v>1</v>
      </c>
      <c r="K62" s="2"/>
      <c r="L62" s="62"/>
      <c r="M62" s="63">
        <f>+IF($E62&lt;&gt;0,VLOOKUP($C62,'[3]PTDG-phukienCN'!$C$9:$T$42,12,0)*$E62,0)</f>
        <v>16486</v>
      </c>
      <c r="N62" s="63">
        <f>+IF($E62&lt;&gt;0,VLOOKUP($C62,'[3]PTDG-phukienCN'!$C$9:$T$42,13,0)*$E62,0)</f>
        <v>1577535.75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6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2201941455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2201941455</v>
      </c>
      <c r="J72" s="1">
        <f>+IF(SUM(J73:J104)&lt;&gt;0,1,0)</f>
        <v>1</v>
      </c>
      <c r="K72" s="94"/>
      <c r="L72" s="64"/>
      <c r="M72" s="65"/>
      <c r="N72" s="65"/>
      <c r="O72" s="74"/>
      <c r="P72" s="94"/>
      <c r="Q72" s="94"/>
      <c r="R72" s="94"/>
      <c r="S72" s="94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94"/>
      <c r="L73" s="52"/>
      <c r="M73" s="53"/>
      <c r="N73" s="53"/>
      <c r="O73" s="54"/>
      <c r="P73" s="94"/>
      <c r="Q73" s="94"/>
      <c r="R73" s="94"/>
      <c r="S73" s="94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8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1010</v>
      </c>
      <c r="F79" s="84">
        <f>+VLOOKUP(LEFT(C79,FIND("V",C79)),[5]KLVC!$C$5:$E$244,3,0)</f>
        <v>16.818000000000001</v>
      </c>
      <c r="G79" s="42">
        <f t="shared" si="8"/>
        <v>16986.18</v>
      </c>
      <c r="H79" s="43">
        <f>+VLOOKUP(C79,'[3]PTDG-capngam'!$C$9:$T$37,11,0)</f>
        <v>2135857.5</v>
      </c>
      <c r="I79" s="11">
        <f t="shared" si="9"/>
        <v>2157216075</v>
      </c>
      <c r="J79" s="1">
        <f t="shared" si="7"/>
        <v>1</v>
      </c>
      <c r="L79" s="62">
        <f>+IF($E79&lt;&gt;0,VLOOKUP($C79,'[3]PTDG-capngam'!$C$9:$T$37,11,0)*$E79,0)</f>
        <v>2157216075</v>
      </c>
      <c r="M79" s="63"/>
      <c r="N79" s="63"/>
      <c r="O79" s="55"/>
    </row>
    <row r="80" spans="1:19" ht="47.25" x14ac:dyDescent="0.25">
      <c r="A80" s="7">
        <f>+IF(E80&lt;&gt;0,MAX($A$6:A79)+1,MAX($A$6:A79))</f>
        <v>8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4</v>
      </c>
      <c r="F90" s="84">
        <f>+VLOOKUP(C90,[5]KLVC!$C$5:$E$244,3,0)</f>
        <v>2</v>
      </c>
      <c r="G90" s="42">
        <f t="shared" si="8"/>
        <v>8</v>
      </c>
      <c r="H90" s="10">
        <f>+VLOOKUP(C90,'[3]PTDG-phukienCN'!$C$9:$T$42,11,0)</f>
        <v>8268120</v>
      </c>
      <c r="I90" s="11">
        <f t="shared" si="10"/>
        <v>33072480</v>
      </c>
      <c r="J90" s="1">
        <f t="shared" si="7"/>
        <v>1</v>
      </c>
      <c r="K90" s="2"/>
      <c r="L90" s="62">
        <f>+IF($E90&lt;&gt;0,VLOOKUP($C90,'[3]PTDG-phukienCN'!$C$9:$T$42,11,0)*$E90,0)</f>
        <v>33072480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2</v>
      </c>
      <c r="F96" s="84">
        <f>+VLOOKUP(C96,[5]KLVC!$C$5:$E$244,3,0)</f>
        <v>2</v>
      </c>
      <c r="G96" s="42">
        <f t="shared" si="8"/>
        <v>4</v>
      </c>
      <c r="H96" s="10">
        <f>+VLOOKUP(C96,'[3]PTDG-phukienCN'!$C$9:$T$42,11,0)</f>
        <v>5826450</v>
      </c>
      <c r="I96" s="11">
        <f t="shared" si="10"/>
        <v>11652900</v>
      </c>
      <c r="J96" s="1">
        <f t="shared" si="7"/>
        <v>1</v>
      </c>
      <c r="K96" s="2"/>
      <c r="L96" s="62">
        <f>+IF($E96&lt;&gt;0,VLOOKUP($C96,'[3]PTDG-phukienCN'!$C$9:$T$42,11,0)*$E96,0)</f>
        <v>11652900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10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10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10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2201941455</v>
      </c>
      <c r="M105" s="72">
        <f>+SUM(M6:M104)</f>
        <v>239321045.66727996</v>
      </c>
      <c r="N105" s="72">
        <f>+SUM(N6:N104)</f>
        <v>229068984.85574001</v>
      </c>
      <c r="O105" s="73">
        <f>+SUM(O6:O104)</f>
        <v>58574732.118567213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9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9.02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6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11"/>
  <sheetViews>
    <sheetView view="pageBreakPreview" topLeftCell="A7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SVĐT'!$B$36</f>
        <v>C022.240.2.Đ.B</v>
      </c>
      <c r="L1" s="1">
        <f>+VLOOKUP(K1,'[1]TH SVĐT'!$B$11:$L$76,4,0)</f>
        <v>25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2 mạch, 100% hào cáp trên hè gạch block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94"/>
      <c r="L5" s="95" t="s">
        <v>125</v>
      </c>
      <c r="M5" s="96" t="s">
        <v>124</v>
      </c>
      <c r="N5" s="96" t="s">
        <v>122</v>
      </c>
      <c r="O5" s="97" t="s">
        <v>123</v>
      </c>
      <c r="P5" s="94"/>
      <c r="Q5" s="94"/>
      <c r="R5" s="94"/>
      <c r="S5" s="94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813338718.07856822</v>
      </c>
      <c r="J6" s="1">
        <f>+IF(I6&lt;&gt;0,1,0)</f>
        <v>1</v>
      </c>
      <c r="K6" s="94"/>
      <c r="L6" s="64"/>
      <c r="M6" s="65"/>
      <c r="N6" s="65"/>
      <c r="O6" s="74"/>
      <c r="P6" s="94"/>
      <c r="Q6" s="94"/>
      <c r="R6" s="94"/>
      <c r="S6" s="94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592362358.09780014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1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1000</v>
      </c>
      <c r="F15" s="42"/>
      <c r="G15" s="42"/>
      <c r="H15" s="10">
        <f>+VLOOKUP(C15,'[3]PTDG-haocap'!$D$7:$H$223,5,0)</f>
        <v>376226.45994173014</v>
      </c>
      <c r="I15" s="11">
        <f t="shared" si="0"/>
        <v>376226459.94173014</v>
      </c>
      <c r="J15" s="1">
        <f t="shared" si="1"/>
        <v>1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169032932.72727275</v>
      </c>
      <c r="N15" s="63">
        <f>+IF($E15&lt;&gt;0,VLOOKUP($C15,'[3]PTDG-haocap'!$D$7:$M$223,9,0)*$E15,0)</f>
        <v>107158558.31999999</v>
      </c>
      <c r="O15" s="55">
        <f>+IF($E15&lt;&gt;0,VLOOKUP($C15,'[3]PTDG-haocap'!$D$7:$M$223,10,0)*$E15,0)</f>
        <v>45303638.107199997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1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1</v>
      </c>
      <c r="F36" s="49"/>
      <c r="G36" s="49"/>
      <c r="H36" s="43">
        <f>+VLOOKUP(C36,'[3]PTDG-haocap'!$D$7:$H$223,5,0)*$M$1*VLOOKUP($K$1,'[3]Solieuhaocap-1'!$B$7:$X$72,16,0)</f>
        <v>216135898.15607002</v>
      </c>
      <c r="I36" s="11">
        <f t="shared" si="0"/>
        <v>216135898.15607002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98717517.5</v>
      </c>
      <c r="N36" s="63">
        <f>+IF($E36&lt;&gt;0,VLOOKUP($C36,'[3]PTDG-haocap'!$D$7:$M$223,9,0)*$E36,0)*VLOOKUP($K$1,'[3]Solieuhaocap-1'!$B$7:$X$72,16,0)*1000</f>
        <v>74668742.75</v>
      </c>
      <c r="O36" s="55">
        <f>+IF($E36&lt;&gt;0,VLOOKUP($C36,'[3]PTDG-haocap'!$D$7:$M$223,10,0)*$E36,0)*VLOOKUP($K$1,'[3]Solieuhaocap-1'!$B$7:$X$72,16,0)*1000</f>
        <v>11307390.758400001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</v>
      </c>
      <c r="F37" s="49"/>
      <c r="G37" s="49"/>
      <c r="H37" s="43">
        <f>+VLOOKUP(C37,'[3]PTDG-haocap'!$D$7:$H$223,5,0)*$M$1*VLOOKUP($K$1,'[3]Solieuhaocap-1'!$B$7:$X$72,17,0)</f>
        <v>1484552591.2314625</v>
      </c>
      <c r="I37" s="11">
        <f t="shared" si="0"/>
        <v>0</v>
      </c>
      <c r="J37" s="1">
        <f t="shared" si="1"/>
        <v>0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0</v>
      </c>
      <c r="N37" s="63">
        <f>+IF($E37&lt;&gt;0,VLOOKUP($C37,'[3]PTDG-haocap'!$D$7:$M$223,9,0)*$E37,0)*VLOOKUP($K$1,'[3]Solieuhaocap-1'!$B$7:$X$72,17,0)*1000</f>
        <v>0</v>
      </c>
      <c r="O37" s="55">
        <f>+IF($E37&lt;&gt;0,VLOOKUP($C37,'[3]PTDG-haocap'!$D$7:$M$223,10,0)*$E37,0)*VLOOKUP($K$1,'[3]Solieuhaocap-1'!$B$7:$X$72,17,0)*1000</f>
        <v>0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220976359.98076802</v>
      </c>
      <c r="J38" s="1">
        <f>+IF(SUM(J39:J67)&lt;&gt;0,1,0)</f>
        <v>1</v>
      </c>
      <c r="K38" s="94"/>
      <c r="L38" s="64"/>
      <c r="M38" s="65"/>
      <c r="N38" s="65"/>
      <c r="O38" s="74"/>
      <c r="P38" s="94"/>
      <c r="Q38" s="94"/>
      <c r="R38" s="94"/>
      <c r="S38" s="94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94"/>
      <c r="L39" s="52"/>
      <c r="M39" s="53"/>
      <c r="N39" s="53"/>
      <c r="O39" s="54"/>
      <c r="P39" s="94"/>
      <c r="Q39" s="94"/>
      <c r="R39" s="94"/>
      <c r="S39" s="94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2000</v>
      </c>
      <c r="F45" s="84">
        <f>+VLOOKUP(LEFT(C45,FIND("V",C45)),[5]KLVC!$C$5:$E$244,3,0)</f>
        <v>16.818000000000001</v>
      </c>
      <c r="G45" s="42">
        <f t="shared" si="3"/>
        <v>33636</v>
      </c>
      <c r="H45" s="43">
        <f>+VLOOKUP(C45,'[3]PTDG-capngam'!$C$9:$T$37,18,0)</f>
        <v>96164.996555204008</v>
      </c>
      <c r="I45" s="11">
        <f t="shared" si="4"/>
        <v>192329993.11040801</v>
      </c>
      <c r="J45" s="1">
        <f t="shared" si="2"/>
        <v>1</v>
      </c>
      <c r="L45" s="62"/>
      <c r="M45" s="63">
        <f>+IF($E45&lt;&gt;0,VLOOKUP($C45,'[3]PTDG-capngam'!$C$9:$T$37,12,0)*$E45,0)</f>
        <v>373000</v>
      </c>
      <c r="N45" s="63">
        <f>+IF($E45&lt;&gt;0,VLOOKUP($C45,'[3]PTDG-capngam'!$C$9:$T$37,13,0)*$E45,0)</f>
        <v>107006337.90000001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3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8</v>
      </c>
      <c r="F56" s="84">
        <f>+VLOOKUP(C56,[5]KLVC!$C$5:$E$244,3,0)</f>
        <v>2</v>
      </c>
      <c r="G56" s="42">
        <f t="shared" si="5"/>
        <v>16</v>
      </c>
      <c r="H56" s="10">
        <f>+VLOOKUP(C56,'[3]PTDG-phukienCN'!$C$9:$T$42,18,0)</f>
        <v>2868908.1000300003</v>
      </c>
      <c r="I56" s="11">
        <f t="shared" si="6"/>
        <v>22951264.800240003</v>
      </c>
      <c r="J56" s="1">
        <f t="shared" si="2"/>
        <v>1</v>
      </c>
      <c r="K56" s="2"/>
      <c r="L56" s="62"/>
      <c r="M56" s="63">
        <f>+IF($E56&lt;&gt;0,VLOOKUP($C56,'[3]PTDG-phukienCN'!$C$9:$T$42,12,0)*$E56,0)</f>
        <v>176400</v>
      </c>
      <c r="N56" s="63">
        <f>+IF($E56&lt;&gt;0,VLOOKUP($C56,'[3]PTDG-phukienCN'!$C$9:$T$42,13,0)*$E56,0)</f>
        <v>12688137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4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4</v>
      </c>
      <c r="F62" s="84">
        <f>+VLOOKUP(C62,[5]KLVC!$C$5:$E$244,3,0)</f>
        <v>2</v>
      </c>
      <c r="G62" s="42">
        <f t="shared" si="5"/>
        <v>8</v>
      </c>
      <c r="H62" s="10">
        <f>+VLOOKUP(C62,'[3]PTDG-phukienCN'!$C$9:$T$42,18,0)</f>
        <v>1423775.5175300001</v>
      </c>
      <c r="I62" s="11">
        <f t="shared" si="6"/>
        <v>5695102.0701200003</v>
      </c>
      <c r="J62" s="1">
        <f t="shared" si="2"/>
        <v>1</v>
      </c>
      <c r="K62" s="2"/>
      <c r="L62" s="62"/>
      <c r="M62" s="63">
        <f>+IF($E62&lt;&gt;0,VLOOKUP($C62,'[3]PTDG-phukienCN'!$C$9:$T$42,12,0)*$E62,0)</f>
        <v>32972</v>
      </c>
      <c r="N62" s="63">
        <f>+IF($E62&lt;&gt;0,VLOOKUP($C62,'[3]PTDG-phukienCN'!$C$9:$T$42,13,0)*$E62,0)</f>
        <v>3155071.5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5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7992649.2632399993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5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6</v>
      </c>
      <c r="B70" s="8" t="s">
        <v>141</v>
      </c>
      <c r="C70" s="12" t="s">
        <v>139</v>
      </c>
      <c r="D70" s="9" t="s">
        <v>142</v>
      </c>
      <c r="E70" s="42">
        <f>+ROUNDUP(SUM(E78:E85)/250,0)</f>
        <v>9</v>
      </c>
      <c r="F70" s="49"/>
      <c r="G70" s="49"/>
      <c r="H70" s="10">
        <f>+VLOOKUP(C70,[6]TNVL!$C$7:$T$26,18,0)</f>
        <v>888072.14035999996</v>
      </c>
      <c r="I70" s="11">
        <f>+E70*H70</f>
        <v>7992649.2632399993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53487</v>
      </c>
      <c r="N70" s="63">
        <f>+IF($E70&lt;&gt;0,VLOOKUP($C70,[6]TNVL!$C$7:$T$26,13,0)*$E70,0)</f>
        <v>3903417</v>
      </c>
      <c r="O70" s="55">
        <f>+IF($E70&lt;&gt;0,VLOOKUP($C70,[6]TNVL!$C$7:$T$26,14,0)*$E70,0)</f>
        <v>895680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4403882910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4403882910</v>
      </c>
      <c r="J72" s="1">
        <f>+IF(SUM(J73:J104)&lt;&gt;0,1,0)</f>
        <v>1</v>
      </c>
      <c r="K72" s="94"/>
      <c r="L72" s="64"/>
      <c r="M72" s="65"/>
      <c r="N72" s="65"/>
      <c r="O72" s="74"/>
      <c r="P72" s="94"/>
      <c r="Q72" s="94"/>
      <c r="R72" s="94"/>
      <c r="S72" s="94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94"/>
      <c r="L73" s="52"/>
      <c r="M73" s="53"/>
      <c r="N73" s="53"/>
      <c r="O73" s="54"/>
      <c r="P73" s="94"/>
      <c r="Q73" s="94"/>
      <c r="R73" s="94"/>
      <c r="S73" s="94"/>
    </row>
    <row r="74" spans="1:19" ht="47.25" x14ac:dyDescent="0.25">
      <c r="A74" s="7">
        <f>+IF(E74&lt;&gt;0,MAX($A$6:A73)+1,MAX($A$6:A73))</f>
        <v>6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6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6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6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6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2020</v>
      </c>
      <c r="F79" s="84">
        <f>+VLOOKUP(LEFT(C79,FIND("V",C79)),[5]KLVC!$C$5:$E$244,3,0)</f>
        <v>16.818000000000001</v>
      </c>
      <c r="G79" s="42">
        <f t="shared" si="8"/>
        <v>33972.36</v>
      </c>
      <c r="H79" s="43">
        <f>+VLOOKUP(C79,'[3]PTDG-capngam'!$C$9:$T$37,11,0)</f>
        <v>2135857.5</v>
      </c>
      <c r="I79" s="11">
        <f t="shared" si="9"/>
        <v>4314432150</v>
      </c>
      <c r="J79" s="1">
        <f t="shared" si="7"/>
        <v>1</v>
      </c>
      <c r="L79" s="62">
        <f>+IF($E79&lt;&gt;0,VLOOKUP($C79,'[3]PTDG-capngam'!$C$9:$T$37,11,0)*$E79,0)</f>
        <v>4314432150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7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7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7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7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7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7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7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7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8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8</v>
      </c>
      <c r="F90" s="84">
        <f>+VLOOKUP(C90,[5]KLVC!$C$5:$E$244,3,0)</f>
        <v>2</v>
      </c>
      <c r="G90" s="42">
        <f t="shared" si="8"/>
        <v>16</v>
      </c>
      <c r="H90" s="10">
        <f>+VLOOKUP(C90,'[3]PTDG-phukienCN'!$C$9:$T$42,11,0)</f>
        <v>8268120</v>
      </c>
      <c r="I90" s="11">
        <f t="shared" si="10"/>
        <v>66144960</v>
      </c>
      <c r="J90" s="1">
        <f t="shared" si="7"/>
        <v>1</v>
      </c>
      <c r="K90" s="2"/>
      <c r="L90" s="62">
        <f>+IF($E90&lt;&gt;0,VLOOKUP($C90,'[3]PTDG-phukienCN'!$C$9:$T$42,11,0)*$E90,0)</f>
        <v>66144960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8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8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8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8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8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9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4</v>
      </c>
      <c r="F96" s="84">
        <f>+VLOOKUP(C96,[5]KLVC!$C$5:$E$244,3,0)</f>
        <v>2</v>
      </c>
      <c r="G96" s="42">
        <f t="shared" si="8"/>
        <v>8</v>
      </c>
      <c r="H96" s="10">
        <f>+VLOOKUP(C96,'[3]PTDG-phukienCN'!$C$9:$T$42,11,0)</f>
        <v>5826450</v>
      </c>
      <c r="I96" s="11">
        <f t="shared" si="10"/>
        <v>23305800</v>
      </c>
      <c r="J96" s="1">
        <f t="shared" si="7"/>
        <v>1</v>
      </c>
      <c r="K96" s="2"/>
      <c r="L96" s="62">
        <f>+IF($E96&lt;&gt;0,VLOOKUP($C96,'[3]PTDG-phukienCN'!$C$9:$T$42,11,0)*$E96,0)</f>
        <v>23305800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9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9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9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9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9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9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9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4403882910</v>
      </c>
      <c r="M105" s="72">
        <f>+SUM(M6:M104)</f>
        <v>268386309.22727275</v>
      </c>
      <c r="N105" s="72">
        <f>+SUM(N6:N104)</f>
        <v>308580264.47000003</v>
      </c>
      <c r="O105" s="73">
        <f>+SUM(O6:O104)</f>
        <v>57506708.865599997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16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16.04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7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11"/>
  <sheetViews>
    <sheetView view="pageBreakPreview" zoomScale="85" zoomScaleNormal="70" zoomScaleSheetLayoutView="85" workbookViewId="0">
      <selection activeCell="I6" sqref="I6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SVĐT'!$B$37</f>
        <v>C022.240.2.Đ.A</v>
      </c>
      <c r="L1" s="1">
        <f>+VLOOKUP(K1,'[1]TH SVĐT'!$B$11:$L$76,4,0)</f>
        <v>26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2 mạch, 100% hào cáp dưới đường Asphalt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94"/>
      <c r="L5" s="95" t="s">
        <v>125</v>
      </c>
      <c r="M5" s="96" t="s">
        <v>124</v>
      </c>
      <c r="N5" s="96" t="s">
        <v>122</v>
      </c>
      <c r="O5" s="97" t="s">
        <v>123</v>
      </c>
      <c r="P5" s="94"/>
      <c r="Q5" s="94"/>
      <c r="R5" s="94"/>
      <c r="S5" s="94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2081755411.1539605</v>
      </c>
      <c r="J6" s="1">
        <f>+IF(I6&lt;&gt;0,1,0)</f>
        <v>1</v>
      </c>
      <c r="K6" s="94"/>
      <c r="L6" s="64"/>
      <c r="M6" s="65"/>
      <c r="N6" s="65"/>
      <c r="O6" s="74"/>
      <c r="P6" s="94"/>
      <c r="Q6" s="94"/>
      <c r="R6" s="94"/>
      <c r="S6" s="94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1860779051.1731925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1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1000</v>
      </c>
      <c r="F15" s="42"/>
      <c r="G15" s="42"/>
      <c r="H15" s="10">
        <f>+VLOOKUP(C15,'[3]PTDG-haocap'!$D$7:$H$223,5,0)</f>
        <v>376226.45994173014</v>
      </c>
      <c r="I15" s="11">
        <f t="shared" si="0"/>
        <v>376226459.94173014</v>
      </c>
      <c r="J15" s="1">
        <f t="shared" si="1"/>
        <v>1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169032932.72727275</v>
      </c>
      <c r="N15" s="63">
        <f>+IF($E15&lt;&gt;0,VLOOKUP($C15,'[3]PTDG-haocap'!$D$7:$M$223,9,0)*$E15,0)</f>
        <v>107158558.31999999</v>
      </c>
      <c r="O15" s="55">
        <f>+IF($E15&lt;&gt;0,VLOOKUP($C15,'[3]PTDG-haocap'!$D$7:$M$223,10,0)*$E15,0)</f>
        <v>45303638.107199997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1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1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</v>
      </c>
      <c r="F36" s="49"/>
      <c r="G36" s="49"/>
      <c r="H36" s="43">
        <f>+VLOOKUP(C36,'[3]PTDG-haocap'!$D$7:$H$223,5,0)*$M$1*VLOOKUP($K$1,'[3]Solieuhaocap-1'!$B$7:$X$72,16,0)</f>
        <v>216135898.15607002</v>
      </c>
      <c r="I36" s="11">
        <f t="shared" si="0"/>
        <v>0</v>
      </c>
      <c r="J36" s="1">
        <f t="shared" si="1"/>
        <v>0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0</v>
      </c>
      <c r="N36" s="63">
        <f>+IF($E36&lt;&gt;0,VLOOKUP($C36,'[3]PTDG-haocap'!$D$7:$M$223,9,0)*$E36,0)*VLOOKUP($K$1,'[3]Solieuhaocap-1'!$B$7:$X$72,16,0)*1000</f>
        <v>0</v>
      </c>
      <c r="O36" s="55">
        <f>+IF($E36&lt;&gt;0,VLOOKUP($C36,'[3]PTDG-haocap'!$D$7:$M$223,10,0)*$E36,0)*VLOOKUP($K$1,'[3]Solieuhaocap-1'!$B$7:$X$72,16,0)*1000</f>
        <v>0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1</v>
      </c>
      <c r="F37" s="49"/>
      <c r="G37" s="49"/>
      <c r="H37" s="43">
        <f>+VLOOKUP(C37,'[3]PTDG-haocap'!$D$7:$H$223,5,0)*$M$1*VLOOKUP($K$1,'[3]Solieuhaocap-1'!$B$7:$X$72,17,0)</f>
        <v>1484552591.2314625</v>
      </c>
      <c r="I37" s="11">
        <f t="shared" si="0"/>
        <v>1484552591.2314625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634735777.83519781</v>
      </c>
      <c r="N37" s="63">
        <f>+IF($E37&lt;&gt;0,VLOOKUP($C37,'[3]PTDG-haocap'!$D$7:$M$223,9,0)*$E37,0)*VLOOKUP($K$1,'[3]Solieuhaocap-1'!$B$7:$X$72,17,0)*1000</f>
        <v>453275045.4357</v>
      </c>
      <c r="O37" s="55">
        <f>+IF($E37&lt;&gt;0,VLOOKUP($C37,'[3]PTDG-haocap'!$D$7:$M$223,10,0)*$E37,0)*VLOOKUP($K$1,'[3]Solieuhaocap-1'!$B$7:$X$72,17,0)*1000</f>
        <v>180577322.09369603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220976359.98076802</v>
      </c>
      <c r="J38" s="1">
        <f>+IF(SUM(J39:J67)&lt;&gt;0,1,0)</f>
        <v>1</v>
      </c>
      <c r="K38" s="94"/>
      <c r="L38" s="64"/>
      <c r="M38" s="65"/>
      <c r="N38" s="65"/>
      <c r="O38" s="74"/>
      <c r="P38" s="94"/>
      <c r="Q38" s="94"/>
      <c r="R38" s="94"/>
      <c r="S38" s="94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94"/>
      <c r="L39" s="52"/>
      <c r="M39" s="53"/>
      <c r="N39" s="53"/>
      <c r="O39" s="54"/>
      <c r="P39" s="94"/>
      <c r="Q39" s="94"/>
      <c r="R39" s="94"/>
      <c r="S39" s="94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2000</v>
      </c>
      <c r="F45" s="84">
        <f>+VLOOKUP(LEFT(C45,FIND("V",C45)),[5]KLVC!$C$5:$E$244,3,0)</f>
        <v>16.818000000000001</v>
      </c>
      <c r="G45" s="42">
        <f t="shared" si="3"/>
        <v>33636</v>
      </c>
      <c r="H45" s="43">
        <f>+VLOOKUP(C45,'[3]PTDG-capngam'!$C$9:$T$37,18,0)</f>
        <v>96164.996555204008</v>
      </c>
      <c r="I45" s="11">
        <f t="shared" si="4"/>
        <v>192329993.11040801</v>
      </c>
      <c r="J45" s="1">
        <f t="shared" si="2"/>
        <v>1</v>
      </c>
      <c r="L45" s="62"/>
      <c r="M45" s="63">
        <f>+IF($E45&lt;&gt;0,VLOOKUP($C45,'[3]PTDG-capngam'!$C$9:$T$37,12,0)*$E45,0)</f>
        <v>373000</v>
      </c>
      <c r="N45" s="63">
        <f>+IF($E45&lt;&gt;0,VLOOKUP($C45,'[3]PTDG-capngam'!$C$9:$T$37,13,0)*$E45,0)</f>
        <v>107006337.90000001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3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8</v>
      </c>
      <c r="F56" s="84">
        <f>+VLOOKUP(C56,[5]KLVC!$C$5:$E$244,3,0)</f>
        <v>2</v>
      </c>
      <c r="G56" s="42">
        <f t="shared" si="5"/>
        <v>16</v>
      </c>
      <c r="H56" s="10">
        <f>+VLOOKUP(C56,'[3]PTDG-phukienCN'!$C$9:$T$42,18,0)</f>
        <v>2868908.1000300003</v>
      </c>
      <c r="I56" s="11">
        <f t="shared" si="6"/>
        <v>22951264.800240003</v>
      </c>
      <c r="J56" s="1">
        <f t="shared" si="2"/>
        <v>1</v>
      </c>
      <c r="K56" s="2"/>
      <c r="L56" s="62"/>
      <c r="M56" s="63">
        <f>+IF($E56&lt;&gt;0,VLOOKUP($C56,'[3]PTDG-phukienCN'!$C$9:$T$42,12,0)*$E56,0)</f>
        <v>176400</v>
      </c>
      <c r="N56" s="63">
        <f>+IF($E56&lt;&gt;0,VLOOKUP($C56,'[3]PTDG-phukienCN'!$C$9:$T$42,13,0)*$E56,0)</f>
        <v>12688137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4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4</v>
      </c>
      <c r="F62" s="84">
        <f>+VLOOKUP(C62,[5]KLVC!$C$5:$E$244,3,0)</f>
        <v>2</v>
      </c>
      <c r="G62" s="42">
        <f t="shared" si="5"/>
        <v>8</v>
      </c>
      <c r="H62" s="10">
        <f>+VLOOKUP(C62,'[3]PTDG-phukienCN'!$C$9:$T$42,18,0)</f>
        <v>1423775.5175300001</v>
      </c>
      <c r="I62" s="11">
        <f t="shared" si="6"/>
        <v>5695102.0701200003</v>
      </c>
      <c r="J62" s="1">
        <f t="shared" si="2"/>
        <v>1</v>
      </c>
      <c r="K62" s="2"/>
      <c r="L62" s="62"/>
      <c r="M62" s="63">
        <f>+IF($E62&lt;&gt;0,VLOOKUP($C62,'[3]PTDG-phukienCN'!$C$9:$T$42,12,0)*$E62,0)</f>
        <v>32972</v>
      </c>
      <c r="N62" s="63">
        <f>+IF($E62&lt;&gt;0,VLOOKUP($C62,'[3]PTDG-phukienCN'!$C$9:$T$42,13,0)*$E62,0)</f>
        <v>3155071.5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5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7992649.2632399993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5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6</v>
      </c>
      <c r="B70" s="8" t="s">
        <v>141</v>
      </c>
      <c r="C70" s="12" t="s">
        <v>139</v>
      </c>
      <c r="D70" s="9" t="s">
        <v>142</v>
      </c>
      <c r="E70" s="42">
        <f>+ROUNDUP(SUM(E78:E85)/250,0)</f>
        <v>9</v>
      </c>
      <c r="F70" s="49"/>
      <c r="G70" s="49"/>
      <c r="H70" s="10">
        <f>+VLOOKUP(C70,[6]TNVL!$C$7:$T$26,18,0)</f>
        <v>888072.14035999996</v>
      </c>
      <c r="I70" s="11">
        <f>+E70*H70</f>
        <v>7992649.2632399993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53487</v>
      </c>
      <c r="N70" s="63">
        <f>+IF($E70&lt;&gt;0,VLOOKUP($C70,[6]TNVL!$C$7:$T$26,13,0)*$E70,0)</f>
        <v>3903417</v>
      </c>
      <c r="O70" s="55">
        <f>+IF($E70&lt;&gt;0,VLOOKUP($C70,[6]TNVL!$C$7:$T$26,14,0)*$E70,0)</f>
        <v>895680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4403882910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4403882910</v>
      </c>
      <c r="J72" s="1">
        <f>+IF(SUM(J73:J104)&lt;&gt;0,1,0)</f>
        <v>1</v>
      </c>
      <c r="K72" s="94"/>
      <c r="L72" s="64"/>
      <c r="M72" s="65"/>
      <c r="N72" s="65"/>
      <c r="O72" s="74"/>
      <c r="P72" s="94"/>
      <c r="Q72" s="94"/>
      <c r="R72" s="94"/>
      <c r="S72" s="94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94"/>
      <c r="L73" s="52"/>
      <c r="M73" s="53"/>
      <c r="N73" s="53"/>
      <c r="O73" s="54"/>
      <c r="P73" s="94"/>
      <c r="Q73" s="94"/>
      <c r="R73" s="94"/>
      <c r="S73" s="94"/>
    </row>
    <row r="74" spans="1:19" ht="47.25" x14ac:dyDescent="0.25">
      <c r="A74" s="7">
        <f>+IF(E74&lt;&gt;0,MAX($A$6:A73)+1,MAX($A$6:A73))</f>
        <v>6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6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6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6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6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2020</v>
      </c>
      <c r="F79" s="84">
        <f>+VLOOKUP(LEFT(C79,FIND("V",C79)),[5]KLVC!$C$5:$E$244,3,0)</f>
        <v>16.818000000000001</v>
      </c>
      <c r="G79" s="42">
        <f t="shared" si="8"/>
        <v>33972.36</v>
      </c>
      <c r="H79" s="43">
        <f>+VLOOKUP(C79,'[3]PTDG-capngam'!$C$9:$T$37,11,0)</f>
        <v>2135857.5</v>
      </c>
      <c r="I79" s="11">
        <f t="shared" si="9"/>
        <v>4314432150</v>
      </c>
      <c r="J79" s="1">
        <f t="shared" si="7"/>
        <v>1</v>
      </c>
      <c r="L79" s="62">
        <f>+IF($E79&lt;&gt;0,VLOOKUP($C79,'[3]PTDG-capngam'!$C$9:$T$37,11,0)*$E79,0)</f>
        <v>4314432150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7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7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7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7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7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7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7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7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8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8</v>
      </c>
      <c r="F90" s="84">
        <f>+VLOOKUP(C90,[5]KLVC!$C$5:$E$244,3,0)</f>
        <v>2</v>
      </c>
      <c r="G90" s="42">
        <f t="shared" si="8"/>
        <v>16</v>
      </c>
      <c r="H90" s="10">
        <f>+VLOOKUP(C90,'[3]PTDG-phukienCN'!$C$9:$T$42,11,0)</f>
        <v>8268120</v>
      </c>
      <c r="I90" s="11">
        <f t="shared" si="10"/>
        <v>66144960</v>
      </c>
      <c r="J90" s="1">
        <f t="shared" si="7"/>
        <v>1</v>
      </c>
      <c r="K90" s="2"/>
      <c r="L90" s="62">
        <f>+IF($E90&lt;&gt;0,VLOOKUP($C90,'[3]PTDG-phukienCN'!$C$9:$T$42,11,0)*$E90,0)</f>
        <v>66144960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8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8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8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8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8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9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4</v>
      </c>
      <c r="F96" s="84">
        <f>+VLOOKUP(C96,[5]KLVC!$C$5:$E$244,3,0)</f>
        <v>2</v>
      </c>
      <c r="G96" s="42">
        <f t="shared" si="8"/>
        <v>8</v>
      </c>
      <c r="H96" s="10">
        <f>+VLOOKUP(C96,'[3]PTDG-phukienCN'!$C$9:$T$42,11,0)</f>
        <v>5826450</v>
      </c>
      <c r="I96" s="11">
        <f t="shared" si="10"/>
        <v>23305800</v>
      </c>
      <c r="J96" s="1">
        <f t="shared" si="7"/>
        <v>1</v>
      </c>
      <c r="K96" s="2"/>
      <c r="L96" s="62">
        <f>+IF($E96&lt;&gt;0,VLOOKUP($C96,'[3]PTDG-phukienCN'!$C$9:$T$42,11,0)*$E96,0)</f>
        <v>23305800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9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9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9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9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9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9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9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4403882910</v>
      </c>
      <c r="M105" s="72">
        <f>+SUM(M6:M104)</f>
        <v>804404569.56247056</v>
      </c>
      <c r="N105" s="72">
        <f>+SUM(N6:N104)</f>
        <v>687186567.15569997</v>
      </c>
      <c r="O105" s="73">
        <f>+SUM(O6:O104)</f>
        <v>226776640.20089602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16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16.04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8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SVĐT'!$B$38</f>
        <v>C022.240.2.Đ.H</v>
      </c>
      <c r="L1" s="1">
        <f>+VLOOKUP(K1,'[1]TH SVĐT'!$B$11:$L$76,4,0)</f>
        <v>27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2 mạch, 80% hào cáp trên hè gạch block và 20% hào cáp dưới đường bê tông Asphalt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1067022056.6936467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846045696.7128787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1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1000</v>
      </c>
      <c r="F15" s="42"/>
      <c r="G15" s="42"/>
      <c r="H15" s="10">
        <f>+VLOOKUP(C15,'[3]PTDG-haocap'!$D$7:$H$223,5,0)</f>
        <v>376226.45994173014</v>
      </c>
      <c r="I15" s="11">
        <f t="shared" si="0"/>
        <v>376226459.94173014</v>
      </c>
      <c r="J15" s="1">
        <f t="shared" si="1"/>
        <v>1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169032932.72727275</v>
      </c>
      <c r="N15" s="63">
        <f>+IF($E15&lt;&gt;0,VLOOKUP($C15,'[3]PTDG-haocap'!$D$7:$M$223,9,0)*$E15,0)</f>
        <v>107158558.31999999</v>
      </c>
      <c r="O15" s="55">
        <f>+IF($E15&lt;&gt;0,VLOOKUP($C15,'[3]PTDG-haocap'!$D$7:$M$223,10,0)*$E15,0)</f>
        <v>45303638.107199997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1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216135898.15607002</v>
      </c>
      <c r="I36" s="11">
        <f t="shared" si="0"/>
        <v>172908718.52485603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78974014.000000015</v>
      </c>
      <c r="N36" s="63">
        <f>+IF($E36&lt;&gt;0,VLOOKUP($C36,'[3]PTDG-haocap'!$D$7:$M$223,9,0)*$E36,0)*VLOOKUP($K$1,'[3]Solieuhaocap-1'!$B$7:$X$72,16,0)*1000</f>
        <v>59734994.20000001</v>
      </c>
      <c r="O36" s="55">
        <f>+IF($E36&lt;&gt;0,VLOOKUP($C36,'[3]PTDG-haocap'!$D$7:$M$223,10,0)*$E36,0)*VLOOKUP($K$1,'[3]Solieuhaocap-1'!$B$7:$X$72,16,0)*1000</f>
        <v>9045912.6067200005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1484552591.2314625</v>
      </c>
      <c r="I37" s="11">
        <f t="shared" si="0"/>
        <v>296910518.24629253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126947155.56703958</v>
      </c>
      <c r="N37" s="63">
        <f>+IF($E37&lt;&gt;0,VLOOKUP($C37,'[3]PTDG-haocap'!$D$7:$M$223,9,0)*$E37,0)*VLOOKUP($K$1,'[3]Solieuhaocap-1'!$B$7:$X$72,17,0)*1000</f>
        <v>90655009.087139994</v>
      </c>
      <c r="O37" s="55">
        <f>+IF($E37&lt;&gt;0,VLOOKUP($C37,'[3]PTDG-haocap'!$D$7:$M$223,10,0)*$E37,0)*VLOOKUP($K$1,'[3]Solieuhaocap-1'!$B$7:$X$72,17,0)*1000</f>
        <v>36115464.418739207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220976359.98076802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4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2000</v>
      </c>
      <c r="F45" s="84">
        <f>+VLOOKUP(LEFT(C45,FIND("V",C45)),[5]KLVC!$C$5:$E$244,3,0)</f>
        <v>16.818000000000001</v>
      </c>
      <c r="G45" s="42">
        <f t="shared" si="3"/>
        <v>33636</v>
      </c>
      <c r="H45" s="43">
        <f>+VLOOKUP(C45,'[3]PTDG-capngam'!$C$9:$T$37,18,0)</f>
        <v>96164.996555204008</v>
      </c>
      <c r="I45" s="11">
        <f t="shared" si="4"/>
        <v>192329993.11040801</v>
      </c>
      <c r="J45" s="1">
        <f t="shared" si="2"/>
        <v>1</v>
      </c>
      <c r="L45" s="62"/>
      <c r="M45" s="63">
        <f>+IF($E45&lt;&gt;0,VLOOKUP($C45,'[3]PTDG-capngam'!$C$9:$T$37,12,0)*$E45,0)</f>
        <v>373000</v>
      </c>
      <c r="N45" s="63">
        <f>+IF($E45&lt;&gt;0,VLOOKUP($C45,'[3]PTDG-capngam'!$C$9:$T$37,13,0)*$E45,0)</f>
        <v>107006337.90000001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4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4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4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4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4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5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8</v>
      </c>
      <c r="F56" s="84">
        <f>+VLOOKUP(C56,[5]KLVC!$C$5:$E$244,3,0)</f>
        <v>2</v>
      </c>
      <c r="G56" s="42">
        <f t="shared" si="5"/>
        <v>16</v>
      </c>
      <c r="H56" s="10">
        <f>+VLOOKUP(C56,'[3]PTDG-phukienCN'!$C$9:$T$42,18,0)</f>
        <v>2868908.1000300003</v>
      </c>
      <c r="I56" s="11">
        <f t="shared" si="6"/>
        <v>22951264.800240003</v>
      </c>
      <c r="J56" s="1">
        <f t="shared" si="2"/>
        <v>1</v>
      </c>
      <c r="K56" s="2"/>
      <c r="L56" s="62"/>
      <c r="M56" s="63">
        <f>+IF($E56&lt;&gt;0,VLOOKUP($C56,'[3]PTDG-phukienCN'!$C$9:$T$42,12,0)*$E56,0)</f>
        <v>176400</v>
      </c>
      <c r="N56" s="63">
        <f>+IF($E56&lt;&gt;0,VLOOKUP($C56,'[3]PTDG-phukienCN'!$C$9:$T$42,13,0)*$E56,0)</f>
        <v>12688137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5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6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4</v>
      </c>
      <c r="F62" s="84">
        <f>+VLOOKUP(C62,[5]KLVC!$C$5:$E$244,3,0)</f>
        <v>2</v>
      </c>
      <c r="G62" s="42">
        <f t="shared" si="5"/>
        <v>8</v>
      </c>
      <c r="H62" s="10">
        <f>+VLOOKUP(C62,'[3]PTDG-phukienCN'!$C$9:$T$42,18,0)</f>
        <v>1423775.5175300001</v>
      </c>
      <c r="I62" s="11">
        <f t="shared" si="6"/>
        <v>5695102.0701200003</v>
      </c>
      <c r="J62" s="1">
        <f t="shared" si="2"/>
        <v>1</v>
      </c>
      <c r="K62" s="2"/>
      <c r="L62" s="62"/>
      <c r="M62" s="63">
        <f>+IF($E62&lt;&gt;0,VLOOKUP($C62,'[3]PTDG-phukienCN'!$C$9:$T$42,12,0)*$E62,0)</f>
        <v>32972</v>
      </c>
      <c r="N62" s="63">
        <f>+IF($E62&lt;&gt;0,VLOOKUP($C62,'[3]PTDG-phukienCN'!$C$9:$T$42,13,0)*$E62,0)</f>
        <v>3155071.5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6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7992649.2632399993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9</v>
      </c>
      <c r="F70" s="49"/>
      <c r="G70" s="49"/>
      <c r="H70" s="10">
        <f>+VLOOKUP(C70,[6]TNVL!$C$7:$T$26,18,0)</f>
        <v>888072.14035999996</v>
      </c>
      <c r="I70" s="11">
        <f>+E70*H70</f>
        <v>7992649.2632399993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53487</v>
      </c>
      <c r="N70" s="63">
        <f>+IF($E70&lt;&gt;0,VLOOKUP($C70,[6]TNVL!$C$7:$T$26,13,0)*$E70,0)</f>
        <v>3903417</v>
      </c>
      <c r="O70" s="55">
        <f>+IF($E70&lt;&gt;0,VLOOKUP($C70,[6]TNVL!$C$7:$T$26,14,0)*$E70,0)</f>
        <v>895680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4403882910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4403882910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8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2020</v>
      </c>
      <c r="F79" s="84">
        <f>+VLOOKUP(LEFT(C79,FIND("V",C79)),[5]KLVC!$C$5:$E$244,3,0)</f>
        <v>16.818000000000001</v>
      </c>
      <c r="G79" s="42">
        <f t="shared" si="8"/>
        <v>33972.36</v>
      </c>
      <c r="H79" s="43">
        <f>+VLOOKUP(C79,'[3]PTDG-capngam'!$C$9:$T$37,11,0)</f>
        <v>2135857.5</v>
      </c>
      <c r="I79" s="11">
        <f t="shared" si="9"/>
        <v>4314432150</v>
      </c>
      <c r="J79" s="1">
        <f t="shared" si="7"/>
        <v>1</v>
      </c>
      <c r="L79" s="62">
        <f>+IF($E79&lt;&gt;0,VLOOKUP($C79,'[3]PTDG-capngam'!$C$9:$T$37,11,0)*$E79,0)</f>
        <v>4314432150</v>
      </c>
      <c r="M79" s="63"/>
      <c r="N79" s="63"/>
      <c r="O79" s="55"/>
    </row>
    <row r="80" spans="1:19" ht="47.25" x14ac:dyDescent="0.25">
      <c r="A80" s="7">
        <f>+IF(E80&lt;&gt;0,MAX($A$6:A79)+1,MAX($A$6:A79))</f>
        <v>8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8</v>
      </c>
      <c r="F90" s="84">
        <f>+VLOOKUP(C90,[5]KLVC!$C$5:$E$244,3,0)</f>
        <v>2</v>
      </c>
      <c r="G90" s="42">
        <f t="shared" si="8"/>
        <v>16</v>
      </c>
      <c r="H90" s="10">
        <f>+VLOOKUP(C90,'[3]PTDG-phukienCN'!$C$9:$T$42,11,0)</f>
        <v>8268120</v>
      </c>
      <c r="I90" s="11">
        <f t="shared" si="10"/>
        <v>66144960</v>
      </c>
      <c r="J90" s="1">
        <f t="shared" si="7"/>
        <v>1</v>
      </c>
      <c r="K90" s="2"/>
      <c r="L90" s="62">
        <f>+IF($E90&lt;&gt;0,VLOOKUP($C90,'[3]PTDG-phukienCN'!$C$9:$T$42,11,0)*$E90,0)</f>
        <v>66144960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4</v>
      </c>
      <c r="F96" s="84">
        <f>+VLOOKUP(C96,[5]KLVC!$C$5:$E$244,3,0)</f>
        <v>2</v>
      </c>
      <c r="G96" s="42">
        <f t="shared" si="8"/>
        <v>8</v>
      </c>
      <c r="H96" s="10">
        <f>+VLOOKUP(C96,'[3]PTDG-phukienCN'!$C$9:$T$42,11,0)</f>
        <v>5826450</v>
      </c>
      <c r="I96" s="11">
        <f t="shared" si="10"/>
        <v>23305800</v>
      </c>
      <c r="J96" s="1">
        <f t="shared" si="7"/>
        <v>1</v>
      </c>
      <c r="K96" s="2"/>
      <c r="L96" s="62">
        <f>+IF($E96&lt;&gt;0,VLOOKUP($C96,'[3]PTDG-phukienCN'!$C$9:$T$42,11,0)*$E96,0)</f>
        <v>23305800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10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10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10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4403882910</v>
      </c>
      <c r="M105" s="72">
        <f>+SUM(M6:M104)</f>
        <v>375589961.29431236</v>
      </c>
      <c r="N105" s="72">
        <f>+SUM(N6:N104)</f>
        <v>384301525.00714004</v>
      </c>
      <c r="O105" s="73">
        <f>+SUM(O6:O104)</f>
        <v>91360695.132659197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16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16.04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9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SVĐT'!$B$39</f>
        <v>C022.240.4.Đ.B</v>
      </c>
      <c r="L1" s="1">
        <f>+VLOOKUP(K1,'[1]TH SVĐT'!$B$11:$L$76,4,0)</f>
        <v>28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4 mạch, 100% hào cáp trên hè gạch block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1567349275.4039941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1125396555.4424579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1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1000</v>
      </c>
      <c r="F16" s="42"/>
      <c r="G16" s="42"/>
      <c r="H16" s="10">
        <f>+VLOOKUP(C16,'[3]PTDG-haocap'!$D$7:$H$223,5,0)</f>
        <v>756076.96247674606</v>
      </c>
      <c r="I16" s="11">
        <f t="shared" si="0"/>
        <v>756076962.47674608</v>
      </c>
      <c r="J16" s="1">
        <f t="shared" si="1"/>
        <v>1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332683167.72727275</v>
      </c>
      <c r="N16" s="63">
        <f>+IF($E16&lt;&gt;0,VLOOKUP($C16,'[3]PTDG-haocap'!$D$7:$M$223,9,0)*$E16,0)</f>
        <v>214731230.99999997</v>
      </c>
      <c r="O16" s="55">
        <f>+IF($E16&lt;&gt;0,VLOOKUP($C16,'[3]PTDG-haocap'!$D$7:$M$223,10,0)*$E16,0)</f>
        <v>98672696.63499999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1</v>
      </c>
      <c r="F36" s="49"/>
      <c r="G36" s="49"/>
      <c r="H36" s="43">
        <f>+VLOOKUP(C36,'[3]PTDG-haocap'!$D$7:$H$223,5,0)*$M$1*VLOOKUP($K$1,'[3]Solieuhaocap-1'!$B$7:$X$72,16,0)</f>
        <v>369319592.96571189</v>
      </c>
      <c r="I36" s="11">
        <f t="shared" si="0"/>
        <v>369319592.96571189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168682360.00000003</v>
      </c>
      <c r="N36" s="63">
        <f>+IF($E36&lt;&gt;0,VLOOKUP($C36,'[3]PTDG-haocap'!$D$7:$M$223,9,0)*$E36,0)*VLOOKUP($K$1,'[3]Solieuhaocap-1'!$B$7:$X$72,16,0)*1000</f>
        <v>127589308</v>
      </c>
      <c r="O36" s="55">
        <f>+IF($E36&lt;&gt;0,VLOOKUP($C36,'[3]PTDG-haocap'!$D$7:$M$223,10,0)*$E36,0)*VLOOKUP($K$1,'[3]Solieuhaocap-1'!$B$7:$X$72,16,0)*1000</f>
        <v>19321366.732799999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</v>
      </c>
      <c r="F37" s="49"/>
      <c r="G37" s="49"/>
      <c r="H37" s="43">
        <f>+VLOOKUP(C37,'[3]PTDG-haocap'!$D$7:$H$223,5,0)*$M$1*VLOOKUP($K$1,'[3]Solieuhaocap-1'!$B$7:$X$72,17,0)</f>
        <v>2622517028.868031</v>
      </c>
      <c r="I37" s="11">
        <f t="shared" si="0"/>
        <v>0</v>
      </c>
      <c r="J37" s="1">
        <f t="shared" si="1"/>
        <v>0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0</v>
      </c>
      <c r="N37" s="63">
        <f>+IF($E37&lt;&gt;0,VLOOKUP($C37,'[3]PTDG-haocap'!$D$7:$M$223,9,0)*$E37,0)*VLOOKUP($K$1,'[3]Solieuhaocap-1'!$B$7:$X$72,17,0)*1000</f>
        <v>0</v>
      </c>
      <c r="O37" s="55">
        <f>+IF($E37&lt;&gt;0,VLOOKUP($C37,'[3]PTDG-haocap'!$D$7:$M$223,10,0)*$E37,0)*VLOOKUP($K$1,'[3]Solieuhaocap-1'!$B$7:$X$72,17,0)*1000</f>
        <v>0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441952719.96153605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4000</v>
      </c>
      <c r="F45" s="84">
        <f>+VLOOKUP(LEFT(C45,FIND("V",C45)),[5]KLVC!$C$5:$E$244,3,0)</f>
        <v>16.818000000000001</v>
      </c>
      <c r="G45" s="42">
        <f t="shared" si="3"/>
        <v>67272</v>
      </c>
      <c r="H45" s="43">
        <f>+VLOOKUP(C45,'[3]PTDG-capngam'!$C$9:$T$37,18,0)</f>
        <v>96164.996555204008</v>
      </c>
      <c r="I45" s="11">
        <f t="shared" si="4"/>
        <v>384659986.22081602</v>
      </c>
      <c r="J45" s="1">
        <f t="shared" si="2"/>
        <v>1</v>
      </c>
      <c r="L45" s="62"/>
      <c r="M45" s="63">
        <f>+IF($E45&lt;&gt;0,VLOOKUP($C45,'[3]PTDG-capngam'!$C$9:$T$37,12,0)*$E45,0)</f>
        <v>746000</v>
      </c>
      <c r="N45" s="63">
        <f>+IF($E45&lt;&gt;0,VLOOKUP($C45,'[3]PTDG-capngam'!$C$9:$T$37,13,0)*$E45,0)</f>
        <v>214012675.80000001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3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16</v>
      </c>
      <c r="F56" s="84">
        <f>+VLOOKUP(C56,[5]KLVC!$C$5:$E$244,3,0)</f>
        <v>2</v>
      </c>
      <c r="G56" s="42">
        <f t="shared" si="5"/>
        <v>32</v>
      </c>
      <c r="H56" s="10">
        <f>+VLOOKUP(C56,'[3]PTDG-phukienCN'!$C$9:$T$42,18,0)</f>
        <v>2868908.1000300003</v>
      </c>
      <c r="I56" s="11">
        <f t="shared" si="6"/>
        <v>45902529.600480005</v>
      </c>
      <c r="J56" s="1">
        <f t="shared" si="2"/>
        <v>1</v>
      </c>
      <c r="K56" s="2"/>
      <c r="L56" s="62"/>
      <c r="M56" s="63">
        <f>+IF($E56&lt;&gt;0,VLOOKUP($C56,'[3]PTDG-phukienCN'!$C$9:$T$42,12,0)*$E56,0)</f>
        <v>352800</v>
      </c>
      <c r="N56" s="63">
        <f>+IF($E56&lt;&gt;0,VLOOKUP($C56,'[3]PTDG-phukienCN'!$C$9:$T$42,13,0)*$E56,0)</f>
        <v>25376274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4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8</v>
      </c>
      <c r="F62" s="84">
        <f>+VLOOKUP(C62,[5]KLVC!$C$5:$E$244,3,0)</f>
        <v>2</v>
      </c>
      <c r="G62" s="42">
        <f t="shared" si="5"/>
        <v>16</v>
      </c>
      <c r="H62" s="10">
        <f>+VLOOKUP(C62,'[3]PTDG-phukienCN'!$C$9:$T$42,18,0)</f>
        <v>1423775.5175300001</v>
      </c>
      <c r="I62" s="11">
        <f t="shared" si="6"/>
        <v>11390204.140240001</v>
      </c>
      <c r="J62" s="1">
        <f t="shared" si="2"/>
        <v>1</v>
      </c>
      <c r="K62" s="2"/>
      <c r="L62" s="62"/>
      <c r="M62" s="63">
        <f>+IF($E62&lt;&gt;0,VLOOKUP($C62,'[3]PTDG-phukienCN'!$C$9:$T$42,12,0)*$E62,0)</f>
        <v>65944</v>
      </c>
      <c r="N62" s="63">
        <f>+IF($E62&lt;&gt;0,VLOOKUP($C62,'[3]PTDG-phukienCN'!$C$9:$T$42,13,0)*$E62,0)</f>
        <v>6310143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5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15097226.386119999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5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6</v>
      </c>
      <c r="B70" s="8" t="s">
        <v>141</v>
      </c>
      <c r="C70" s="12" t="s">
        <v>139</v>
      </c>
      <c r="D70" s="9" t="s">
        <v>142</v>
      </c>
      <c r="E70" s="42">
        <f>+ROUNDUP(SUM(E78:E85)/250,0)</f>
        <v>17</v>
      </c>
      <c r="F70" s="49"/>
      <c r="G70" s="49"/>
      <c r="H70" s="10">
        <f>+VLOOKUP(C70,[6]TNVL!$C$7:$T$26,18,0)</f>
        <v>888072.14035999996</v>
      </c>
      <c r="I70" s="11">
        <f>+E70*H70</f>
        <v>15097226.386119999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101031</v>
      </c>
      <c r="N70" s="63">
        <f>+IF($E70&lt;&gt;0,VLOOKUP($C70,[6]TNVL!$C$7:$T$26,13,0)*$E70,0)</f>
        <v>7373121</v>
      </c>
      <c r="O70" s="55">
        <f>+IF($E70&lt;&gt;0,VLOOKUP($C70,[6]TNVL!$C$7:$T$26,14,0)*$E70,0)</f>
        <v>1691840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8807765820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8807765820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6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6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6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6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6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4040</v>
      </c>
      <c r="F79" s="84">
        <f>+VLOOKUP(LEFT(C79,FIND("V",C79)),[5]KLVC!$C$5:$E$244,3,0)</f>
        <v>16.818000000000001</v>
      </c>
      <c r="G79" s="42">
        <f t="shared" si="8"/>
        <v>67944.72</v>
      </c>
      <c r="H79" s="43">
        <f>+VLOOKUP(C79,'[3]PTDG-capngam'!$C$9:$T$37,11,0)</f>
        <v>2135857.5</v>
      </c>
      <c r="I79" s="11">
        <f t="shared" si="9"/>
        <v>8628864300</v>
      </c>
      <c r="J79" s="1">
        <f t="shared" si="7"/>
        <v>1</v>
      </c>
      <c r="L79" s="62">
        <f>+IF($E79&lt;&gt;0,VLOOKUP($C79,'[3]PTDG-capngam'!$C$9:$T$37,11,0)*$E79,0)</f>
        <v>8628864300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7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7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7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7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7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7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7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7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8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16</v>
      </c>
      <c r="F90" s="84">
        <f>+VLOOKUP(C90,[5]KLVC!$C$5:$E$244,3,0)</f>
        <v>2</v>
      </c>
      <c r="G90" s="42">
        <f t="shared" si="8"/>
        <v>32</v>
      </c>
      <c r="H90" s="10">
        <f>+VLOOKUP(C90,'[3]PTDG-phukienCN'!$C$9:$T$42,11,0)</f>
        <v>8268120</v>
      </c>
      <c r="I90" s="11">
        <f t="shared" si="10"/>
        <v>132289920</v>
      </c>
      <c r="J90" s="1">
        <f t="shared" si="7"/>
        <v>1</v>
      </c>
      <c r="K90" s="2"/>
      <c r="L90" s="62">
        <f>+IF($E90&lt;&gt;0,VLOOKUP($C90,'[3]PTDG-phukienCN'!$C$9:$T$42,11,0)*$E90,0)</f>
        <v>132289920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8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8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8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8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8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9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8</v>
      </c>
      <c r="F96" s="84">
        <f>+VLOOKUP(C96,[5]KLVC!$C$5:$E$244,3,0)</f>
        <v>2</v>
      </c>
      <c r="G96" s="42">
        <f t="shared" si="8"/>
        <v>16</v>
      </c>
      <c r="H96" s="10">
        <f>+VLOOKUP(C96,'[3]PTDG-phukienCN'!$C$9:$T$42,11,0)</f>
        <v>5826450</v>
      </c>
      <c r="I96" s="11">
        <f t="shared" si="10"/>
        <v>46611600</v>
      </c>
      <c r="J96" s="1">
        <f t="shared" si="7"/>
        <v>1</v>
      </c>
      <c r="K96" s="2"/>
      <c r="L96" s="62">
        <f>+IF($E96&lt;&gt;0,VLOOKUP($C96,'[3]PTDG-phukienCN'!$C$9:$T$42,11,0)*$E96,0)</f>
        <v>46611600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9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9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9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9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9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9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9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8807765820</v>
      </c>
      <c r="M105" s="72">
        <f>+SUM(M6:M104)</f>
        <v>502631302.72727275</v>
      </c>
      <c r="N105" s="72">
        <f>+SUM(N6:N104)</f>
        <v>595392752.79999995</v>
      </c>
      <c r="O105" s="73">
        <f>+SUM(O6:O104)</f>
        <v>119685903.3678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30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30.08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A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SVĐT'!$B$40</f>
        <v>C022.240.4.Đ.A</v>
      </c>
      <c r="L1" s="1">
        <f>+VLOOKUP(K1,'[1]TH SVĐT'!$B$11:$L$76,4,0)</f>
        <v>29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4 mạch, 100% hào cáp dưới đường Asphalt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3820546711.306313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3378593991.3447771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1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1000</v>
      </c>
      <c r="F16" s="42"/>
      <c r="G16" s="42"/>
      <c r="H16" s="10">
        <f>+VLOOKUP(C16,'[3]PTDG-haocap'!$D$7:$H$223,5,0)</f>
        <v>756076.96247674606</v>
      </c>
      <c r="I16" s="11">
        <f t="shared" si="0"/>
        <v>756076962.47674608</v>
      </c>
      <c r="J16" s="1">
        <f t="shared" si="1"/>
        <v>1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332683167.72727275</v>
      </c>
      <c r="N16" s="63">
        <f>+IF($E16&lt;&gt;0,VLOOKUP($C16,'[3]PTDG-haocap'!$D$7:$M$223,9,0)*$E16,0)</f>
        <v>214731230.99999997</v>
      </c>
      <c r="O16" s="55">
        <f>+IF($E16&lt;&gt;0,VLOOKUP($C16,'[3]PTDG-haocap'!$D$7:$M$223,10,0)*$E16,0)</f>
        <v>98672696.63499999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1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</v>
      </c>
      <c r="F36" s="49"/>
      <c r="G36" s="49"/>
      <c r="H36" s="43">
        <f>+VLOOKUP(C36,'[3]PTDG-haocap'!$D$7:$H$223,5,0)*$M$1*VLOOKUP($K$1,'[3]Solieuhaocap-1'!$B$7:$X$72,16,0)</f>
        <v>369319592.96571189</v>
      </c>
      <c r="I36" s="11">
        <f t="shared" si="0"/>
        <v>0</v>
      </c>
      <c r="J36" s="1">
        <f t="shared" si="1"/>
        <v>0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0</v>
      </c>
      <c r="N36" s="63">
        <f>+IF($E36&lt;&gt;0,VLOOKUP($C36,'[3]PTDG-haocap'!$D$7:$M$223,9,0)*$E36,0)*VLOOKUP($K$1,'[3]Solieuhaocap-1'!$B$7:$X$72,16,0)*1000</f>
        <v>0</v>
      </c>
      <c r="O36" s="55">
        <f>+IF($E36&lt;&gt;0,VLOOKUP($C36,'[3]PTDG-haocap'!$D$7:$M$223,10,0)*$E36,0)*VLOOKUP($K$1,'[3]Solieuhaocap-1'!$B$7:$X$72,16,0)*1000</f>
        <v>0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1</v>
      </c>
      <c r="F37" s="49"/>
      <c r="G37" s="49"/>
      <c r="H37" s="43">
        <f>+VLOOKUP(C37,'[3]PTDG-haocap'!$D$7:$H$223,5,0)*$M$1*VLOOKUP($K$1,'[3]Solieuhaocap-1'!$B$7:$X$72,17,0)</f>
        <v>2622517028.868031</v>
      </c>
      <c r="I37" s="11">
        <f t="shared" si="0"/>
        <v>2622517028.868031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1121284214.5415559</v>
      </c>
      <c r="N37" s="63">
        <f>+IF($E37&lt;&gt;0,VLOOKUP($C37,'[3]PTDG-haocap'!$D$7:$M$223,9,0)*$E37,0)*VLOOKUP($K$1,'[3]Solieuhaocap-1'!$B$7:$X$72,17,0)*1000</f>
        <v>800727123.0654</v>
      </c>
      <c r="O37" s="55">
        <f>+IF($E37&lt;&gt;0,VLOOKUP($C37,'[3]PTDG-haocap'!$D$7:$M$223,10,0)*$E37,0)*VLOOKUP($K$1,'[3]Solieuhaocap-1'!$B$7:$X$72,17,0)*1000</f>
        <v>318996514.51571202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441952719.96153605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4000</v>
      </c>
      <c r="F45" s="84">
        <f>+VLOOKUP(LEFT(C45,FIND("V",C45)),[5]KLVC!$C$5:$E$244,3,0)</f>
        <v>16.818000000000001</v>
      </c>
      <c r="G45" s="42">
        <f t="shared" si="3"/>
        <v>67272</v>
      </c>
      <c r="H45" s="43">
        <f>+VLOOKUP(C45,'[3]PTDG-capngam'!$C$9:$T$37,18,0)</f>
        <v>96164.996555204008</v>
      </c>
      <c r="I45" s="11">
        <f t="shared" si="4"/>
        <v>384659986.22081602</v>
      </c>
      <c r="J45" s="1">
        <f t="shared" si="2"/>
        <v>1</v>
      </c>
      <c r="L45" s="62"/>
      <c r="M45" s="63">
        <f>+IF($E45&lt;&gt;0,VLOOKUP($C45,'[3]PTDG-capngam'!$C$9:$T$37,12,0)*$E45,0)</f>
        <v>746000</v>
      </c>
      <c r="N45" s="63">
        <f>+IF($E45&lt;&gt;0,VLOOKUP($C45,'[3]PTDG-capngam'!$C$9:$T$37,13,0)*$E45,0)</f>
        <v>214012675.80000001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3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16</v>
      </c>
      <c r="F56" s="84">
        <f>+VLOOKUP(C56,[5]KLVC!$C$5:$E$244,3,0)</f>
        <v>2</v>
      </c>
      <c r="G56" s="42">
        <f t="shared" si="5"/>
        <v>32</v>
      </c>
      <c r="H56" s="10">
        <f>+VLOOKUP(C56,'[3]PTDG-phukienCN'!$C$9:$T$42,18,0)</f>
        <v>2868908.1000300003</v>
      </c>
      <c r="I56" s="11">
        <f t="shared" si="6"/>
        <v>45902529.600480005</v>
      </c>
      <c r="J56" s="1">
        <f t="shared" si="2"/>
        <v>1</v>
      </c>
      <c r="K56" s="2"/>
      <c r="L56" s="62"/>
      <c r="M56" s="63">
        <f>+IF($E56&lt;&gt;0,VLOOKUP($C56,'[3]PTDG-phukienCN'!$C$9:$T$42,12,0)*$E56,0)</f>
        <v>352800</v>
      </c>
      <c r="N56" s="63">
        <f>+IF($E56&lt;&gt;0,VLOOKUP($C56,'[3]PTDG-phukienCN'!$C$9:$T$42,13,0)*$E56,0)</f>
        <v>25376274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4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8</v>
      </c>
      <c r="F62" s="84">
        <f>+VLOOKUP(C62,[5]KLVC!$C$5:$E$244,3,0)</f>
        <v>2</v>
      </c>
      <c r="G62" s="42">
        <f t="shared" si="5"/>
        <v>16</v>
      </c>
      <c r="H62" s="10">
        <f>+VLOOKUP(C62,'[3]PTDG-phukienCN'!$C$9:$T$42,18,0)</f>
        <v>1423775.5175300001</v>
      </c>
      <c r="I62" s="11">
        <f t="shared" si="6"/>
        <v>11390204.140240001</v>
      </c>
      <c r="J62" s="1">
        <f t="shared" si="2"/>
        <v>1</v>
      </c>
      <c r="K62" s="2"/>
      <c r="L62" s="62"/>
      <c r="M62" s="63">
        <f>+IF($E62&lt;&gt;0,VLOOKUP($C62,'[3]PTDG-phukienCN'!$C$9:$T$42,12,0)*$E62,0)</f>
        <v>65944</v>
      </c>
      <c r="N62" s="63">
        <f>+IF($E62&lt;&gt;0,VLOOKUP($C62,'[3]PTDG-phukienCN'!$C$9:$T$42,13,0)*$E62,0)</f>
        <v>6310143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5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15097226.386119999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5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6</v>
      </c>
      <c r="B70" s="8" t="s">
        <v>141</v>
      </c>
      <c r="C70" s="12" t="s">
        <v>139</v>
      </c>
      <c r="D70" s="9" t="s">
        <v>142</v>
      </c>
      <c r="E70" s="42">
        <f>+ROUNDUP(SUM(E78:E85)/250,0)</f>
        <v>17</v>
      </c>
      <c r="F70" s="49"/>
      <c r="G70" s="49"/>
      <c r="H70" s="10">
        <f>+VLOOKUP(C70,[6]TNVL!$C$7:$T$26,18,0)</f>
        <v>888072.14035999996</v>
      </c>
      <c r="I70" s="11">
        <f>+E70*H70</f>
        <v>15097226.386119999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101031</v>
      </c>
      <c r="N70" s="63">
        <f>+IF($E70&lt;&gt;0,VLOOKUP($C70,[6]TNVL!$C$7:$T$26,13,0)*$E70,0)</f>
        <v>7373121</v>
      </c>
      <c r="O70" s="55">
        <f>+IF($E70&lt;&gt;0,VLOOKUP($C70,[6]TNVL!$C$7:$T$26,14,0)*$E70,0)</f>
        <v>1691840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8807765820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8807765820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6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6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6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6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6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4040</v>
      </c>
      <c r="F79" s="84">
        <f>+VLOOKUP(LEFT(C79,FIND("V",C79)),[5]KLVC!$C$5:$E$244,3,0)</f>
        <v>16.818000000000001</v>
      </c>
      <c r="G79" s="42">
        <f t="shared" si="8"/>
        <v>67944.72</v>
      </c>
      <c r="H79" s="43">
        <f>+VLOOKUP(C79,'[3]PTDG-capngam'!$C$9:$T$37,11,0)</f>
        <v>2135857.5</v>
      </c>
      <c r="I79" s="11">
        <f t="shared" si="9"/>
        <v>8628864300</v>
      </c>
      <c r="J79" s="1">
        <f t="shared" si="7"/>
        <v>1</v>
      </c>
      <c r="L79" s="62">
        <f>+IF($E79&lt;&gt;0,VLOOKUP($C79,'[3]PTDG-capngam'!$C$9:$T$37,11,0)*$E79,0)</f>
        <v>8628864300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7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7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7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7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7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7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7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7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8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16</v>
      </c>
      <c r="F90" s="84">
        <f>+VLOOKUP(C90,[5]KLVC!$C$5:$E$244,3,0)</f>
        <v>2</v>
      </c>
      <c r="G90" s="42">
        <f t="shared" si="8"/>
        <v>32</v>
      </c>
      <c r="H90" s="10">
        <f>+VLOOKUP(C90,'[3]PTDG-phukienCN'!$C$9:$T$42,11,0)</f>
        <v>8268120</v>
      </c>
      <c r="I90" s="11">
        <f t="shared" si="10"/>
        <v>132289920</v>
      </c>
      <c r="J90" s="1">
        <f t="shared" si="7"/>
        <v>1</v>
      </c>
      <c r="K90" s="2"/>
      <c r="L90" s="62">
        <f>+IF($E90&lt;&gt;0,VLOOKUP($C90,'[3]PTDG-phukienCN'!$C$9:$T$42,11,0)*$E90,0)</f>
        <v>132289920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8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8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8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8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8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9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8</v>
      </c>
      <c r="F96" s="84">
        <f>+VLOOKUP(C96,[5]KLVC!$C$5:$E$244,3,0)</f>
        <v>2</v>
      </c>
      <c r="G96" s="42">
        <f t="shared" si="8"/>
        <v>16</v>
      </c>
      <c r="H96" s="10">
        <f>+VLOOKUP(C96,'[3]PTDG-phukienCN'!$C$9:$T$42,11,0)</f>
        <v>5826450</v>
      </c>
      <c r="I96" s="11">
        <f t="shared" si="10"/>
        <v>46611600</v>
      </c>
      <c r="J96" s="1">
        <f t="shared" si="7"/>
        <v>1</v>
      </c>
      <c r="K96" s="2"/>
      <c r="L96" s="62">
        <f>+IF($E96&lt;&gt;0,VLOOKUP($C96,'[3]PTDG-phukienCN'!$C$9:$T$42,11,0)*$E96,0)</f>
        <v>46611600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9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9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9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9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9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9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9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8807765820</v>
      </c>
      <c r="M105" s="72">
        <f>+SUM(M6:M104)</f>
        <v>1455233157.2688286</v>
      </c>
      <c r="N105" s="72">
        <f>+SUM(N6:N104)</f>
        <v>1268530567.8654001</v>
      </c>
      <c r="O105" s="73">
        <f>+SUM(O6:O104)</f>
        <v>419361051.15071201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30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30.08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B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SVĐT'!$B$41</f>
        <v>C022.240.4.Đ.H</v>
      </c>
      <c r="L1" s="1">
        <f>+VLOOKUP(K1,'[1]TH SVĐT'!$B$11:$L$76,4,0)</f>
        <v>30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4 mạch, 80% hào cáp trên hè gạch block và 20% hào cáp dưới đường bê tông Asphalt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2017988762.5844579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1576036042.6229219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1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1000</v>
      </c>
      <c r="F16" s="42"/>
      <c r="G16" s="42"/>
      <c r="H16" s="10">
        <f>+VLOOKUP(C16,'[3]PTDG-haocap'!$D$7:$H$223,5,0)</f>
        <v>756076.96247674606</v>
      </c>
      <c r="I16" s="11">
        <f t="shared" si="0"/>
        <v>756076962.47674608</v>
      </c>
      <c r="J16" s="1">
        <f t="shared" si="1"/>
        <v>1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332683167.72727275</v>
      </c>
      <c r="N16" s="63">
        <f>+IF($E16&lt;&gt;0,VLOOKUP($C16,'[3]PTDG-haocap'!$D$7:$M$223,9,0)*$E16,0)</f>
        <v>214731230.99999997</v>
      </c>
      <c r="O16" s="55">
        <f>+IF($E16&lt;&gt;0,VLOOKUP($C16,'[3]PTDG-haocap'!$D$7:$M$223,10,0)*$E16,0)</f>
        <v>98672696.63499999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369319592.96571189</v>
      </c>
      <c r="I36" s="11">
        <f t="shared" si="0"/>
        <v>295455674.3725695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134945888</v>
      </c>
      <c r="N36" s="63">
        <f>+IF($E36&lt;&gt;0,VLOOKUP($C36,'[3]PTDG-haocap'!$D$7:$M$223,9,0)*$E36,0)*VLOOKUP($K$1,'[3]Solieuhaocap-1'!$B$7:$X$72,16,0)*1000</f>
        <v>102071446.40000002</v>
      </c>
      <c r="O36" s="55">
        <f>+IF($E36&lt;&gt;0,VLOOKUP($C36,'[3]PTDG-haocap'!$D$7:$M$223,10,0)*$E36,0)*VLOOKUP($K$1,'[3]Solieuhaocap-1'!$B$7:$X$72,16,0)*1000</f>
        <v>15457093.386240004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2622517028.868031</v>
      </c>
      <c r="I37" s="11">
        <f t="shared" si="0"/>
        <v>524503405.77360624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224256842.90831116</v>
      </c>
      <c r="N37" s="63">
        <f>+IF($E37&lt;&gt;0,VLOOKUP($C37,'[3]PTDG-haocap'!$D$7:$M$223,9,0)*$E37,0)*VLOOKUP($K$1,'[3]Solieuhaocap-1'!$B$7:$X$72,17,0)*1000</f>
        <v>160145424.61308002</v>
      </c>
      <c r="O37" s="55">
        <f>+IF($E37&lt;&gt;0,VLOOKUP($C37,'[3]PTDG-haocap'!$D$7:$M$223,10,0)*$E37,0)*VLOOKUP($K$1,'[3]Solieuhaocap-1'!$B$7:$X$72,17,0)*1000</f>
        <v>63799302.903142415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441952719.96153605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4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4000</v>
      </c>
      <c r="F45" s="84">
        <f>+VLOOKUP(LEFT(C45,FIND("V",C45)),[5]KLVC!$C$5:$E$244,3,0)</f>
        <v>16.818000000000001</v>
      </c>
      <c r="G45" s="42">
        <f t="shared" si="3"/>
        <v>67272</v>
      </c>
      <c r="H45" s="43">
        <f>+VLOOKUP(C45,'[3]PTDG-capngam'!$C$9:$T$37,18,0)</f>
        <v>96164.996555204008</v>
      </c>
      <c r="I45" s="11">
        <f t="shared" si="4"/>
        <v>384659986.22081602</v>
      </c>
      <c r="J45" s="1">
        <f t="shared" si="2"/>
        <v>1</v>
      </c>
      <c r="L45" s="62"/>
      <c r="M45" s="63">
        <f>+IF($E45&lt;&gt;0,VLOOKUP($C45,'[3]PTDG-capngam'!$C$9:$T$37,12,0)*$E45,0)</f>
        <v>746000</v>
      </c>
      <c r="N45" s="63">
        <f>+IF($E45&lt;&gt;0,VLOOKUP($C45,'[3]PTDG-capngam'!$C$9:$T$37,13,0)*$E45,0)</f>
        <v>214012675.80000001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4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4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4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4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4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5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16</v>
      </c>
      <c r="F56" s="84">
        <f>+VLOOKUP(C56,[5]KLVC!$C$5:$E$244,3,0)</f>
        <v>2</v>
      </c>
      <c r="G56" s="42">
        <f t="shared" si="5"/>
        <v>32</v>
      </c>
      <c r="H56" s="10">
        <f>+VLOOKUP(C56,'[3]PTDG-phukienCN'!$C$9:$T$42,18,0)</f>
        <v>2868908.1000300003</v>
      </c>
      <c r="I56" s="11">
        <f t="shared" si="6"/>
        <v>45902529.600480005</v>
      </c>
      <c r="J56" s="1">
        <f t="shared" si="2"/>
        <v>1</v>
      </c>
      <c r="K56" s="2"/>
      <c r="L56" s="62"/>
      <c r="M56" s="63">
        <f>+IF($E56&lt;&gt;0,VLOOKUP($C56,'[3]PTDG-phukienCN'!$C$9:$T$42,12,0)*$E56,0)</f>
        <v>352800</v>
      </c>
      <c r="N56" s="63">
        <f>+IF($E56&lt;&gt;0,VLOOKUP($C56,'[3]PTDG-phukienCN'!$C$9:$T$42,13,0)*$E56,0)</f>
        <v>25376274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5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6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8</v>
      </c>
      <c r="F62" s="84">
        <f>+VLOOKUP(C62,[5]KLVC!$C$5:$E$244,3,0)</f>
        <v>2</v>
      </c>
      <c r="G62" s="42">
        <f t="shared" si="5"/>
        <v>16</v>
      </c>
      <c r="H62" s="10">
        <f>+VLOOKUP(C62,'[3]PTDG-phukienCN'!$C$9:$T$42,18,0)</f>
        <v>1423775.5175300001</v>
      </c>
      <c r="I62" s="11">
        <f t="shared" si="6"/>
        <v>11390204.140240001</v>
      </c>
      <c r="J62" s="1">
        <f t="shared" si="2"/>
        <v>1</v>
      </c>
      <c r="K62" s="2"/>
      <c r="L62" s="62"/>
      <c r="M62" s="63">
        <f>+IF($E62&lt;&gt;0,VLOOKUP($C62,'[3]PTDG-phukienCN'!$C$9:$T$42,12,0)*$E62,0)</f>
        <v>65944</v>
      </c>
      <c r="N62" s="63">
        <f>+IF($E62&lt;&gt;0,VLOOKUP($C62,'[3]PTDG-phukienCN'!$C$9:$T$42,13,0)*$E62,0)</f>
        <v>6310143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6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15097226.386119999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17</v>
      </c>
      <c r="F70" s="49"/>
      <c r="G70" s="49"/>
      <c r="H70" s="10">
        <f>+VLOOKUP(C70,[6]TNVL!$C$7:$T$26,18,0)</f>
        <v>888072.14035999996</v>
      </c>
      <c r="I70" s="11">
        <f>+E70*H70</f>
        <v>15097226.386119999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101031</v>
      </c>
      <c r="N70" s="63">
        <f>+IF($E70&lt;&gt;0,VLOOKUP($C70,[6]TNVL!$C$7:$T$26,13,0)*$E70,0)</f>
        <v>7373121</v>
      </c>
      <c r="O70" s="55">
        <f>+IF($E70&lt;&gt;0,VLOOKUP($C70,[6]TNVL!$C$7:$T$26,14,0)*$E70,0)</f>
        <v>1691840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8807765820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8807765820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8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4040</v>
      </c>
      <c r="F79" s="84">
        <f>+VLOOKUP(LEFT(C79,FIND("V",C79)),[5]KLVC!$C$5:$E$244,3,0)</f>
        <v>16.818000000000001</v>
      </c>
      <c r="G79" s="42">
        <f t="shared" si="8"/>
        <v>67944.72</v>
      </c>
      <c r="H79" s="43">
        <f>+VLOOKUP(C79,'[3]PTDG-capngam'!$C$9:$T$37,11,0)</f>
        <v>2135857.5</v>
      </c>
      <c r="I79" s="11">
        <f t="shared" si="9"/>
        <v>8628864300</v>
      </c>
      <c r="J79" s="1">
        <f t="shared" si="7"/>
        <v>1</v>
      </c>
      <c r="L79" s="62">
        <f>+IF($E79&lt;&gt;0,VLOOKUP($C79,'[3]PTDG-capngam'!$C$9:$T$37,11,0)*$E79,0)</f>
        <v>8628864300</v>
      </c>
      <c r="M79" s="63"/>
      <c r="N79" s="63"/>
      <c r="O79" s="55"/>
    </row>
    <row r="80" spans="1:19" ht="47.25" x14ac:dyDescent="0.25">
      <c r="A80" s="7">
        <f>+IF(E80&lt;&gt;0,MAX($A$6:A79)+1,MAX($A$6:A79))</f>
        <v>8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16</v>
      </c>
      <c r="F90" s="84">
        <f>+VLOOKUP(C90,[5]KLVC!$C$5:$E$244,3,0)</f>
        <v>2</v>
      </c>
      <c r="G90" s="42">
        <f t="shared" si="8"/>
        <v>32</v>
      </c>
      <c r="H90" s="10">
        <f>+VLOOKUP(C90,'[3]PTDG-phukienCN'!$C$9:$T$42,11,0)</f>
        <v>8268120</v>
      </c>
      <c r="I90" s="11">
        <f t="shared" si="10"/>
        <v>132289920</v>
      </c>
      <c r="J90" s="1">
        <f t="shared" si="7"/>
        <v>1</v>
      </c>
      <c r="K90" s="2"/>
      <c r="L90" s="62">
        <f>+IF($E90&lt;&gt;0,VLOOKUP($C90,'[3]PTDG-phukienCN'!$C$9:$T$42,11,0)*$E90,0)</f>
        <v>132289920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8</v>
      </c>
      <c r="F96" s="84">
        <f>+VLOOKUP(C96,[5]KLVC!$C$5:$E$244,3,0)</f>
        <v>2</v>
      </c>
      <c r="G96" s="42">
        <f t="shared" si="8"/>
        <v>16</v>
      </c>
      <c r="H96" s="10">
        <f>+VLOOKUP(C96,'[3]PTDG-phukienCN'!$C$9:$T$42,11,0)</f>
        <v>5826450</v>
      </c>
      <c r="I96" s="11">
        <f t="shared" si="10"/>
        <v>46611600</v>
      </c>
      <c r="J96" s="1">
        <f t="shared" si="7"/>
        <v>1</v>
      </c>
      <c r="K96" s="2"/>
      <c r="L96" s="62">
        <f>+IF($E96&lt;&gt;0,VLOOKUP($C96,'[3]PTDG-phukienCN'!$C$9:$T$42,11,0)*$E96,0)</f>
        <v>46611600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10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10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10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8807765820</v>
      </c>
      <c r="M105" s="72">
        <f>+SUM(M6:M104)</f>
        <v>693151673.63558388</v>
      </c>
      <c r="N105" s="72">
        <f>+SUM(N6:N104)</f>
        <v>730020315.81308007</v>
      </c>
      <c r="O105" s="73">
        <f>+SUM(O6:O104)</f>
        <v>179620932.92438242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30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30.08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C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SVĐT'!$B$43</f>
        <v>C022.050.1.O.B</v>
      </c>
      <c r="L1" s="1">
        <f>+VLOOKUP(K1,'[1]TH SVĐT'!$B$11:$L$76,4,0)</f>
        <v>31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CN22 - 3x50mm2, 1 mạch, 100% hào cáp trên hè gạch block, ống HDPE F100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523897085.39251947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369167610.2339862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1000</v>
      </c>
      <c r="F17" s="42"/>
      <c r="G17" s="42"/>
      <c r="H17" s="10">
        <f>+VLOOKUP(C17,'[3]PTDG-haocap'!$D$7:$H$223,5,0)</f>
        <v>221229.93236988003</v>
      </c>
      <c r="I17" s="11">
        <f t="shared" si="0"/>
        <v>221229932.36988002</v>
      </c>
      <c r="J17" s="1">
        <f t="shared" si="1"/>
        <v>1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97187901.363636374</v>
      </c>
      <c r="N17" s="63">
        <f>+IF($E17&lt;&gt;0,VLOOKUP($C17,'[3]PTDG-haocap'!$D$7:$M$223,9,0)*$E17,0)</f>
        <v>63286551.269999996</v>
      </c>
      <c r="O17" s="55">
        <f>+IF($E17&lt;&gt;0,VLOOKUP($C17,'[3]PTDG-haocap'!$D$7:$M$223,10,0)*$E17,0)</f>
        <v>28572180.851699997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1</v>
      </c>
      <c r="F36" s="49"/>
      <c r="G36" s="49"/>
      <c r="H36" s="43">
        <f>+VLOOKUP(C36,'[3]PTDG-haocap'!$D$7:$H$223,5,0)*$M$1*VLOOKUP($K$1,'[3]Solieuhaocap-1'!$B$7:$X$72,16,0)</f>
        <v>147937677.86410618</v>
      </c>
      <c r="I36" s="11">
        <f t="shared" si="0"/>
        <v>147937677.86410618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67568786.249999985</v>
      </c>
      <c r="N36" s="63">
        <f>+IF($E36&lt;&gt;0,VLOOKUP($C36,'[3]PTDG-haocap'!$D$7:$M$223,9,0)*$E36,0)*VLOOKUP($K$1,'[3]Solieuhaocap-1'!$B$7:$X$72,16,0)*1000</f>
        <v>51108217.124999993</v>
      </c>
      <c r="O36" s="55">
        <f>+IF($E36&lt;&gt;0,VLOOKUP($C36,'[3]PTDG-haocap'!$D$7:$M$223,10,0)*$E36,0)*VLOOKUP($K$1,'[3]Solieuhaocap-1'!$B$7:$X$72,16,0)*1000</f>
        <v>7739524.7423999999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</v>
      </c>
      <c r="F37" s="49"/>
      <c r="G37" s="49"/>
      <c r="H37" s="43">
        <f>+VLOOKUP(C37,'[3]PTDG-haocap'!$D$7:$H$223,5,0)*$M$1*VLOOKUP($K$1,'[3]Solieuhaocap-1'!$B$7:$X$72,17,0)</f>
        <v>1109082091.5036607</v>
      </c>
      <c r="I37" s="11">
        <f t="shared" si="0"/>
        <v>0</v>
      </c>
      <c r="J37" s="1">
        <f t="shared" si="1"/>
        <v>0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0</v>
      </c>
      <c r="N37" s="63">
        <f>+IF($E37&lt;&gt;0,VLOOKUP($C37,'[3]PTDG-haocap'!$D$7:$M$223,9,0)*$E37,0)*VLOOKUP($K$1,'[3]Solieuhaocap-1'!$B$7:$X$72,17,0)*1000</f>
        <v>0</v>
      </c>
      <c r="O37" s="55">
        <f>+IF($E37&lt;&gt;0,VLOOKUP($C37,'[3]PTDG-haocap'!$D$7:$M$223,10,0)*$E37,0)*VLOOKUP($K$1,'[3]Solieuhaocap-1'!$B$7:$X$72,17,0)*1000</f>
        <v>0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154729475.1585333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2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1000</v>
      </c>
      <c r="F46" s="84">
        <f>+VLOOKUP(LEFT(C46,FIND("V",C46)),[5]KLVC!$C$5:$E$244,3,0)</f>
        <v>6.61</v>
      </c>
      <c r="G46" s="42">
        <f t="shared" si="3"/>
        <v>6610</v>
      </c>
      <c r="H46" s="43">
        <f>+VLOOKUP(C46,'[3]PTDG-capngam'!$C$9:$T$37,18,0)</f>
        <v>50602.42722631331</v>
      </c>
      <c r="I46" s="11">
        <f t="shared" si="4"/>
        <v>50602427.226313308</v>
      </c>
      <c r="J46" s="1">
        <f t="shared" si="2"/>
        <v>1</v>
      </c>
      <c r="L46" s="62"/>
      <c r="M46" s="63">
        <f>+IF($E46&lt;&gt;0,VLOOKUP($C46,'[3]PTDG-capngam'!$C$9:$T$37,12,0)*$E46,0)</f>
        <v>294248.67019999999</v>
      </c>
      <c r="N46" s="63">
        <f>+IF($E46&lt;&gt;0,VLOOKUP($C46,'[3]PTDG-capngam'!$C$9:$T$37,13,0)*$E46,0)</f>
        <v>28032820.200000007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4</v>
      </c>
      <c r="F55" s="84">
        <f>+VLOOKUP(C55,[5]KLVC!$C$5:$E$244,3,0)</f>
        <v>2</v>
      </c>
      <c r="G55" s="42">
        <f t="shared" si="5"/>
        <v>8</v>
      </c>
      <c r="H55" s="10">
        <f>+VLOOKUP(C55,'[3]PTDG-phukienCN'!$C$9:$T$42,18,0)</f>
        <v>2132667.2326700003</v>
      </c>
      <c r="I55" s="11">
        <f t="shared" si="6"/>
        <v>8530668.9306800012</v>
      </c>
      <c r="J55" s="1">
        <f t="shared" si="2"/>
        <v>1</v>
      </c>
      <c r="K55" s="2"/>
      <c r="L55" s="62"/>
      <c r="M55" s="63">
        <f>+IF($E55&lt;&gt;0,VLOOKUP($C55,'[3]PTDG-phukienCN'!$C$9:$T$42,12,0)*$E55,0)</f>
        <v>66152</v>
      </c>
      <c r="N55" s="63">
        <f>+IF($E55&lt;&gt;0,VLOOKUP($C55,'[3]PTDG-phukienCN'!$C$9:$T$42,13,0)*$E55,0)</f>
        <v>4715644.5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0</v>
      </c>
      <c r="F56" s="84">
        <f>+VLOOKUP(C56,[5]KLVC!$C$5:$E$244,3,0)</f>
        <v>2</v>
      </c>
      <c r="G56" s="42">
        <f t="shared" si="5"/>
        <v>0</v>
      </c>
      <c r="H56" s="10">
        <f>+VLOOKUP(C56,'[3]PTDG-phukienCN'!$C$9:$T$42,18,0)</f>
        <v>2868908.1000300003</v>
      </c>
      <c r="I56" s="11">
        <f t="shared" si="6"/>
        <v>0</v>
      </c>
      <c r="J56" s="1">
        <f t="shared" si="2"/>
        <v>0</v>
      </c>
      <c r="K56" s="2"/>
      <c r="L56" s="62"/>
      <c r="M56" s="63">
        <f>+IF($E56&lt;&gt;0,VLOOKUP($C56,'[3]PTDG-phukienCN'!$C$9:$T$42,12,0)*$E56,0)</f>
        <v>0</v>
      </c>
      <c r="N56" s="63">
        <f>+IF($E56&lt;&gt;0,VLOOKUP($C56,'[3]PTDG-phukienCN'!$C$9:$T$42,13,0)*$E56,0)</f>
        <v>0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2</v>
      </c>
      <c r="F61" s="84">
        <f>+VLOOKUP(C61,[5]KLVC!$C$5:$E$244,3,0)</f>
        <v>1</v>
      </c>
      <c r="G61" s="42">
        <f t="shared" si="5"/>
        <v>2</v>
      </c>
      <c r="H61" s="10">
        <f>+VLOOKUP(C61,'[3]PTDG-phukienCN'!$C$9:$T$42,18,0)</f>
        <v>1046991.9211500001</v>
      </c>
      <c r="I61" s="11">
        <f t="shared" si="6"/>
        <v>2093983.8423000001</v>
      </c>
      <c r="J61" s="1">
        <f t="shared" si="2"/>
        <v>1</v>
      </c>
      <c r="K61" s="2"/>
      <c r="L61" s="62"/>
      <c r="M61" s="63">
        <f>+IF($E61&lt;&gt;0,VLOOKUP($C61,'[3]PTDG-phukienCN'!$C$9:$T$42,12,0)*$E61,0)</f>
        <v>13650</v>
      </c>
      <c r="N61" s="63">
        <f>+IF($E61&lt;&gt;0,VLOOKUP($C61,'[3]PTDG-phukienCN'!$C$9:$T$42,13,0)*$E61,0)</f>
        <v>1159121.25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0</v>
      </c>
      <c r="F62" s="84">
        <f>+VLOOKUP(C62,[5]KLVC!$C$5:$E$244,3,0)</f>
        <v>2</v>
      </c>
      <c r="G62" s="42">
        <f t="shared" si="5"/>
        <v>0</v>
      </c>
      <c r="H62" s="10">
        <f>+VLOOKUP(C62,'[3]PTDG-phukienCN'!$C$9:$T$42,18,0)</f>
        <v>1423775.5175300001</v>
      </c>
      <c r="I62" s="11">
        <f t="shared" si="6"/>
        <v>0</v>
      </c>
      <c r="J62" s="1">
        <f t="shared" si="2"/>
        <v>0</v>
      </c>
      <c r="K62" s="2"/>
      <c r="L62" s="62"/>
      <c r="M62" s="63">
        <f>+IF($E62&lt;&gt;0,VLOOKUP($C62,'[3]PTDG-phukienCN'!$C$9:$T$42,12,0)*$E62,0)</f>
        <v>0</v>
      </c>
      <c r="N62" s="63">
        <f>+IF($E62&lt;&gt;0,VLOOKUP($C62,'[3]PTDG-phukienCN'!$C$9:$T$42,13,0)*$E62,0)</f>
        <v>0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1020</v>
      </c>
      <c r="F66" s="84">
        <f>+VLOOKUP(C66,[5]KLVC!$C$5:$E$244,3,0)</f>
        <v>1</v>
      </c>
      <c r="G66" s="42">
        <f t="shared" si="5"/>
        <v>1020</v>
      </c>
      <c r="H66" s="10">
        <f>+VLOOKUP(C66,'[3]PTDG-phukienCN'!$C$9:$T$42,18,0)</f>
        <v>91669.014861999996</v>
      </c>
      <c r="I66" s="11">
        <f t="shared" si="6"/>
        <v>93502395.159239992</v>
      </c>
      <c r="J66" s="1">
        <f t="shared" si="2"/>
        <v>1</v>
      </c>
      <c r="K66" s="2"/>
      <c r="L66" s="62"/>
      <c r="M66" s="63">
        <f>+IF($E66&lt;&gt;0,VLOOKUP($C66,'[3]PTDG-phukienCN'!$C$9:$T$42,12,0)*$E66,0)</f>
        <v>276450.60000000003</v>
      </c>
      <c r="N66" s="63">
        <f>+IF($E66&lt;&gt;0,VLOOKUP($C66,'[3]PTDG-phukienCN'!$C$9:$T$42,13,0)*$E66,0)</f>
        <v>51963206.399999999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704575410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704575410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8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1010</v>
      </c>
      <c r="F80" s="84">
        <f>+VLOOKUP(LEFT(C80,FIND("V",C80)),[5]KLVC!$C$5:$E$244,3,0)</f>
        <v>6.61</v>
      </c>
      <c r="G80" s="42">
        <f t="shared" si="8"/>
        <v>6676.1</v>
      </c>
      <c r="H80" s="43">
        <f>+VLOOKUP(C80,'[3]PTDG-capngam'!$C$9:$T$37,11,0)</f>
        <v>584031</v>
      </c>
      <c r="I80" s="11">
        <f t="shared" si="9"/>
        <v>589871310</v>
      </c>
      <c r="J80" s="1">
        <f t="shared" si="7"/>
        <v>1</v>
      </c>
      <c r="L80" s="62">
        <f>+IF($E80&lt;&gt;0,VLOOKUP($C80,'[3]PTDG-capngam'!$C$9:$T$37,11,0)*$E80,0)</f>
        <v>589871310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9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4</v>
      </c>
      <c r="F89" s="84">
        <f>+VLOOKUP(C89,[5]KLVC!$C$5:$E$244,3,0)</f>
        <v>2</v>
      </c>
      <c r="G89" s="42">
        <f t="shared" si="8"/>
        <v>8</v>
      </c>
      <c r="H89" s="10">
        <f>+VLOOKUP(C89,'[3]PTDG-phukienCN'!$C$9:$T$42,11,0)</f>
        <v>5965470</v>
      </c>
      <c r="I89" s="11">
        <f t="shared" si="10"/>
        <v>23861880</v>
      </c>
      <c r="J89" s="1">
        <f t="shared" si="7"/>
        <v>1</v>
      </c>
      <c r="K89" s="2"/>
      <c r="L89" s="62">
        <f>+IF($E89&lt;&gt;0,VLOOKUP($C89,'[3]PTDG-phukienCN'!$C$9:$T$42,11,0)*$E89,0)</f>
        <v>23861880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0</v>
      </c>
      <c r="F90" s="84">
        <f>+VLOOKUP(C90,[5]KLVC!$C$5:$E$244,3,0)</f>
        <v>2</v>
      </c>
      <c r="G90" s="42">
        <f t="shared" si="8"/>
        <v>0</v>
      </c>
      <c r="H90" s="10">
        <f>+VLOOKUP(C90,'[3]PTDG-phukienCN'!$C$9:$T$42,11,0)</f>
        <v>8268120</v>
      </c>
      <c r="I90" s="11">
        <f t="shared" si="10"/>
        <v>0</v>
      </c>
      <c r="J90" s="1">
        <f t="shared" si="7"/>
        <v>0</v>
      </c>
      <c r="K90" s="2"/>
      <c r="L90" s="62">
        <f>+IF($E90&lt;&gt;0,VLOOKUP($C90,'[3]PTDG-phukienCN'!$C$9:$T$42,11,0)*$E90,0)</f>
        <v>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10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2</v>
      </c>
      <c r="F95" s="84">
        <f>+VLOOKUP(C95,[5]KLVC!$C$5:$E$244,3,0)</f>
        <v>1</v>
      </c>
      <c r="G95" s="42">
        <f t="shared" si="8"/>
        <v>2</v>
      </c>
      <c r="H95" s="10">
        <f>+VLOOKUP(C95,'[3]PTDG-phukienCN'!$C$9:$T$42,11,0)</f>
        <v>3652110</v>
      </c>
      <c r="I95" s="11">
        <f t="shared" si="10"/>
        <v>7304220</v>
      </c>
      <c r="J95" s="1">
        <f t="shared" si="7"/>
        <v>1</v>
      </c>
      <c r="K95" s="2"/>
      <c r="L95" s="62">
        <f>+IF($E95&lt;&gt;0,VLOOKUP($C95,'[3]PTDG-phukienCN'!$C$9:$T$42,11,0)*$E95,0)</f>
        <v>7304220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0</v>
      </c>
      <c r="F96" s="84">
        <f>+VLOOKUP(C96,[5]KLVC!$C$5:$E$244,3,0)</f>
        <v>2</v>
      </c>
      <c r="G96" s="42">
        <f t="shared" si="8"/>
        <v>0</v>
      </c>
      <c r="H96" s="10">
        <f>+VLOOKUP(C96,'[3]PTDG-phukienCN'!$C$9:$T$42,11,0)</f>
        <v>5826450</v>
      </c>
      <c r="I96" s="11">
        <f t="shared" si="10"/>
        <v>0</v>
      </c>
      <c r="J96" s="1">
        <f t="shared" si="7"/>
        <v>0</v>
      </c>
      <c r="K96" s="2"/>
      <c r="L96" s="62">
        <f>+IF($E96&lt;&gt;0,VLOOKUP($C96,'[3]PTDG-phukienCN'!$C$9:$T$42,11,0)*$E96,0)</f>
        <v>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11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1020</v>
      </c>
      <c r="F100" s="84">
        <f>+VLOOKUP(C100,[5]KLVC!$C$5:$E$244,3,0)</f>
        <v>1</v>
      </c>
      <c r="G100" s="42">
        <f t="shared" si="8"/>
        <v>1020</v>
      </c>
      <c r="H100" s="10">
        <f>+VLOOKUP(C100,'[3]PTDG-phukienCN'!$C$9:$T$42,11,0)</f>
        <v>81900</v>
      </c>
      <c r="I100" s="11">
        <f t="shared" si="10"/>
        <v>83538000</v>
      </c>
      <c r="J100" s="1">
        <f t="shared" si="7"/>
        <v>1</v>
      </c>
      <c r="K100" s="2"/>
      <c r="L100" s="62">
        <f>+IF($E100&lt;&gt;0,VLOOKUP($C100,'[3]PTDG-phukienCN'!$C$9:$T$42,11,0)*$E100,0)</f>
        <v>83538000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11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11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11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704575410</v>
      </c>
      <c r="M105" s="72">
        <f>+SUM(M6:M104)</f>
        <v>165436903.88383636</v>
      </c>
      <c r="N105" s="72">
        <f>+SUM(N6:N104)</f>
        <v>202434125.745</v>
      </c>
      <c r="O105" s="73">
        <f>+SUM(O6:O104)</f>
        <v>36809305.594099998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10.02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10.039999999999999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D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SVĐT'!$B$44</f>
        <v>C022.050.1.O.A</v>
      </c>
      <c r="L1" s="1">
        <f>+VLOOKUP(K1,'[1]TH SVĐT'!$B$11:$L$76,4,0)</f>
        <v>32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CN22 - 3x50mm2, 1 mạch, 100% hào cáp dưới đường Asphalt, ống HDPE F100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1485041499.032074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1330312023.8735406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1000</v>
      </c>
      <c r="F17" s="42"/>
      <c r="G17" s="42"/>
      <c r="H17" s="10">
        <f>+VLOOKUP(C17,'[3]PTDG-haocap'!$D$7:$H$223,5,0)</f>
        <v>221229.93236988003</v>
      </c>
      <c r="I17" s="11">
        <f t="shared" si="0"/>
        <v>221229932.36988002</v>
      </c>
      <c r="J17" s="1">
        <f t="shared" si="1"/>
        <v>1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97187901.363636374</v>
      </c>
      <c r="N17" s="63">
        <f>+IF($E17&lt;&gt;0,VLOOKUP($C17,'[3]PTDG-haocap'!$D$7:$M$223,9,0)*$E17,0)</f>
        <v>63286551.269999996</v>
      </c>
      <c r="O17" s="55">
        <f>+IF($E17&lt;&gt;0,VLOOKUP($C17,'[3]PTDG-haocap'!$D$7:$M$223,10,0)*$E17,0)</f>
        <v>28572180.851699997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1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</v>
      </c>
      <c r="F36" s="49"/>
      <c r="G36" s="49"/>
      <c r="H36" s="43">
        <f>+VLOOKUP(C36,'[3]PTDG-haocap'!$D$7:$H$223,5,0)*$M$1*VLOOKUP($K$1,'[3]Solieuhaocap-1'!$B$7:$X$72,16,0)</f>
        <v>147937677.86410618</v>
      </c>
      <c r="I36" s="11">
        <f t="shared" si="0"/>
        <v>0</v>
      </c>
      <c r="J36" s="1">
        <f t="shared" si="1"/>
        <v>0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0</v>
      </c>
      <c r="N36" s="63">
        <f>+IF($E36&lt;&gt;0,VLOOKUP($C36,'[3]PTDG-haocap'!$D$7:$M$223,9,0)*$E36,0)*VLOOKUP($K$1,'[3]Solieuhaocap-1'!$B$7:$X$72,16,0)*1000</f>
        <v>0</v>
      </c>
      <c r="O36" s="55">
        <f>+IF($E36&lt;&gt;0,VLOOKUP($C36,'[3]PTDG-haocap'!$D$7:$M$223,10,0)*$E36,0)*VLOOKUP($K$1,'[3]Solieuhaocap-1'!$B$7:$X$72,16,0)*1000</f>
        <v>0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1</v>
      </c>
      <c r="F37" s="49"/>
      <c r="G37" s="49"/>
      <c r="H37" s="43">
        <f>+VLOOKUP(C37,'[3]PTDG-haocap'!$D$7:$H$223,5,0)*$M$1*VLOOKUP($K$1,'[3]Solieuhaocap-1'!$B$7:$X$72,17,0)</f>
        <v>1109082091.5036607</v>
      </c>
      <c r="I37" s="11">
        <f t="shared" si="0"/>
        <v>1109082091.5036607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474199491.61228794</v>
      </c>
      <c r="N37" s="63">
        <f>+IF($E37&lt;&gt;0,VLOOKUP($C37,'[3]PTDG-haocap'!$D$7:$M$223,9,0)*$E37,0)*VLOOKUP($K$1,'[3]Solieuhaocap-1'!$B$7:$X$72,17,0)*1000</f>
        <v>338633496.97920001</v>
      </c>
      <c r="O37" s="55">
        <f>+IF($E37&lt;&gt;0,VLOOKUP($C37,'[3]PTDG-haocap'!$D$7:$M$223,10,0)*$E37,0)*VLOOKUP($K$1,'[3]Solieuhaocap-1'!$B$7:$X$72,17,0)*1000</f>
        <v>134906014.94937602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154729475.1585333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2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1000</v>
      </c>
      <c r="F46" s="84">
        <f>+VLOOKUP(LEFT(C46,FIND("V",C46)),[5]KLVC!$C$5:$E$244,3,0)</f>
        <v>6.61</v>
      </c>
      <c r="G46" s="42">
        <f t="shared" si="3"/>
        <v>6610</v>
      </c>
      <c r="H46" s="43">
        <f>+VLOOKUP(C46,'[3]PTDG-capngam'!$C$9:$T$37,18,0)</f>
        <v>50602.42722631331</v>
      </c>
      <c r="I46" s="11">
        <f t="shared" si="4"/>
        <v>50602427.226313308</v>
      </c>
      <c r="J46" s="1">
        <f t="shared" si="2"/>
        <v>1</v>
      </c>
      <c r="L46" s="62"/>
      <c r="M46" s="63">
        <f>+IF($E46&lt;&gt;0,VLOOKUP($C46,'[3]PTDG-capngam'!$C$9:$T$37,12,0)*$E46,0)</f>
        <v>294248.67019999999</v>
      </c>
      <c r="N46" s="63">
        <f>+IF($E46&lt;&gt;0,VLOOKUP($C46,'[3]PTDG-capngam'!$C$9:$T$37,13,0)*$E46,0)</f>
        <v>28032820.200000007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4</v>
      </c>
      <c r="F55" s="84">
        <f>+VLOOKUP(C55,[5]KLVC!$C$5:$E$244,3,0)</f>
        <v>2</v>
      </c>
      <c r="G55" s="42">
        <f t="shared" si="5"/>
        <v>8</v>
      </c>
      <c r="H55" s="10">
        <f>+VLOOKUP(C55,'[3]PTDG-phukienCN'!$C$9:$T$42,18,0)</f>
        <v>2132667.2326700003</v>
      </c>
      <c r="I55" s="11">
        <f t="shared" si="6"/>
        <v>8530668.9306800012</v>
      </c>
      <c r="J55" s="1">
        <f t="shared" si="2"/>
        <v>1</v>
      </c>
      <c r="K55" s="2"/>
      <c r="L55" s="62"/>
      <c r="M55" s="63">
        <f>+IF($E55&lt;&gt;0,VLOOKUP($C55,'[3]PTDG-phukienCN'!$C$9:$T$42,12,0)*$E55,0)</f>
        <v>66152</v>
      </c>
      <c r="N55" s="63">
        <f>+IF($E55&lt;&gt;0,VLOOKUP($C55,'[3]PTDG-phukienCN'!$C$9:$T$42,13,0)*$E55,0)</f>
        <v>4715644.5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0</v>
      </c>
      <c r="F56" s="84">
        <f>+VLOOKUP(C56,[5]KLVC!$C$5:$E$244,3,0)</f>
        <v>2</v>
      </c>
      <c r="G56" s="42">
        <f t="shared" si="5"/>
        <v>0</v>
      </c>
      <c r="H56" s="10">
        <f>+VLOOKUP(C56,'[3]PTDG-phukienCN'!$C$9:$T$42,18,0)</f>
        <v>2868908.1000300003</v>
      </c>
      <c r="I56" s="11">
        <f t="shared" si="6"/>
        <v>0</v>
      </c>
      <c r="J56" s="1">
        <f t="shared" si="2"/>
        <v>0</v>
      </c>
      <c r="K56" s="2"/>
      <c r="L56" s="62"/>
      <c r="M56" s="63">
        <f>+IF($E56&lt;&gt;0,VLOOKUP($C56,'[3]PTDG-phukienCN'!$C$9:$T$42,12,0)*$E56,0)</f>
        <v>0</v>
      </c>
      <c r="N56" s="63">
        <f>+IF($E56&lt;&gt;0,VLOOKUP($C56,'[3]PTDG-phukienCN'!$C$9:$T$42,13,0)*$E56,0)</f>
        <v>0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2</v>
      </c>
      <c r="F61" s="84">
        <f>+VLOOKUP(C61,[5]KLVC!$C$5:$E$244,3,0)</f>
        <v>1</v>
      </c>
      <c r="G61" s="42">
        <f t="shared" si="5"/>
        <v>2</v>
      </c>
      <c r="H61" s="10">
        <f>+VLOOKUP(C61,'[3]PTDG-phukienCN'!$C$9:$T$42,18,0)</f>
        <v>1046991.9211500001</v>
      </c>
      <c r="I61" s="11">
        <f t="shared" si="6"/>
        <v>2093983.8423000001</v>
      </c>
      <c r="J61" s="1">
        <f t="shared" si="2"/>
        <v>1</v>
      </c>
      <c r="K61" s="2"/>
      <c r="L61" s="62"/>
      <c r="M61" s="63">
        <f>+IF($E61&lt;&gt;0,VLOOKUP($C61,'[3]PTDG-phukienCN'!$C$9:$T$42,12,0)*$E61,0)</f>
        <v>13650</v>
      </c>
      <c r="N61" s="63">
        <f>+IF($E61&lt;&gt;0,VLOOKUP($C61,'[3]PTDG-phukienCN'!$C$9:$T$42,13,0)*$E61,0)</f>
        <v>1159121.25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0</v>
      </c>
      <c r="F62" s="84">
        <f>+VLOOKUP(C62,[5]KLVC!$C$5:$E$244,3,0)</f>
        <v>2</v>
      </c>
      <c r="G62" s="42">
        <f t="shared" si="5"/>
        <v>0</v>
      </c>
      <c r="H62" s="10">
        <f>+VLOOKUP(C62,'[3]PTDG-phukienCN'!$C$9:$T$42,18,0)</f>
        <v>1423775.5175300001</v>
      </c>
      <c r="I62" s="11">
        <f t="shared" si="6"/>
        <v>0</v>
      </c>
      <c r="J62" s="1">
        <f t="shared" si="2"/>
        <v>0</v>
      </c>
      <c r="K62" s="2"/>
      <c r="L62" s="62"/>
      <c r="M62" s="63">
        <f>+IF($E62&lt;&gt;0,VLOOKUP($C62,'[3]PTDG-phukienCN'!$C$9:$T$42,12,0)*$E62,0)</f>
        <v>0</v>
      </c>
      <c r="N62" s="63">
        <f>+IF($E62&lt;&gt;0,VLOOKUP($C62,'[3]PTDG-phukienCN'!$C$9:$T$42,13,0)*$E62,0)</f>
        <v>0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1020</v>
      </c>
      <c r="F66" s="84">
        <f>+VLOOKUP(C66,[5]KLVC!$C$5:$E$244,3,0)</f>
        <v>1</v>
      </c>
      <c r="G66" s="42">
        <f t="shared" si="5"/>
        <v>1020</v>
      </c>
      <c r="H66" s="10">
        <f>+VLOOKUP(C66,'[3]PTDG-phukienCN'!$C$9:$T$42,18,0)</f>
        <v>91669.014861999996</v>
      </c>
      <c r="I66" s="11">
        <f t="shared" si="6"/>
        <v>93502395.159239992</v>
      </c>
      <c r="J66" s="1">
        <f t="shared" si="2"/>
        <v>1</v>
      </c>
      <c r="K66" s="2"/>
      <c r="L66" s="62"/>
      <c r="M66" s="63">
        <f>+IF($E66&lt;&gt;0,VLOOKUP($C66,'[3]PTDG-phukienCN'!$C$9:$T$42,12,0)*$E66,0)</f>
        <v>276450.60000000003</v>
      </c>
      <c r="N66" s="63">
        <f>+IF($E66&lt;&gt;0,VLOOKUP($C66,'[3]PTDG-phukienCN'!$C$9:$T$42,13,0)*$E66,0)</f>
        <v>51963206.399999999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704575410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704575410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8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1010</v>
      </c>
      <c r="F80" s="84">
        <f>+VLOOKUP(LEFT(C80,FIND("V",C80)),[5]KLVC!$C$5:$E$244,3,0)</f>
        <v>6.61</v>
      </c>
      <c r="G80" s="42">
        <f t="shared" si="8"/>
        <v>6676.1</v>
      </c>
      <c r="H80" s="43">
        <f>+VLOOKUP(C80,'[3]PTDG-capngam'!$C$9:$T$37,11,0)</f>
        <v>584031</v>
      </c>
      <c r="I80" s="11">
        <f t="shared" si="9"/>
        <v>589871310</v>
      </c>
      <c r="J80" s="1">
        <f t="shared" si="7"/>
        <v>1</v>
      </c>
      <c r="L80" s="62">
        <f>+IF($E80&lt;&gt;0,VLOOKUP($C80,'[3]PTDG-capngam'!$C$9:$T$37,11,0)*$E80,0)</f>
        <v>589871310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9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4</v>
      </c>
      <c r="F89" s="84">
        <f>+VLOOKUP(C89,[5]KLVC!$C$5:$E$244,3,0)</f>
        <v>2</v>
      </c>
      <c r="G89" s="42">
        <f t="shared" si="8"/>
        <v>8</v>
      </c>
      <c r="H89" s="10">
        <f>+VLOOKUP(C89,'[3]PTDG-phukienCN'!$C$9:$T$42,11,0)</f>
        <v>5965470</v>
      </c>
      <c r="I89" s="11">
        <f t="shared" si="10"/>
        <v>23861880</v>
      </c>
      <c r="J89" s="1">
        <f t="shared" si="7"/>
        <v>1</v>
      </c>
      <c r="K89" s="2"/>
      <c r="L89" s="62">
        <f>+IF($E89&lt;&gt;0,VLOOKUP($C89,'[3]PTDG-phukienCN'!$C$9:$T$42,11,0)*$E89,0)</f>
        <v>23861880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0</v>
      </c>
      <c r="F90" s="84">
        <f>+VLOOKUP(C90,[5]KLVC!$C$5:$E$244,3,0)</f>
        <v>2</v>
      </c>
      <c r="G90" s="42">
        <f t="shared" si="8"/>
        <v>0</v>
      </c>
      <c r="H90" s="10">
        <f>+VLOOKUP(C90,'[3]PTDG-phukienCN'!$C$9:$T$42,11,0)</f>
        <v>8268120</v>
      </c>
      <c r="I90" s="11">
        <f t="shared" si="10"/>
        <v>0</v>
      </c>
      <c r="J90" s="1">
        <f t="shared" si="7"/>
        <v>0</v>
      </c>
      <c r="K90" s="2"/>
      <c r="L90" s="62">
        <f>+IF($E90&lt;&gt;0,VLOOKUP($C90,'[3]PTDG-phukienCN'!$C$9:$T$42,11,0)*$E90,0)</f>
        <v>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10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2</v>
      </c>
      <c r="F95" s="84">
        <f>+VLOOKUP(C95,[5]KLVC!$C$5:$E$244,3,0)</f>
        <v>1</v>
      </c>
      <c r="G95" s="42">
        <f t="shared" si="8"/>
        <v>2</v>
      </c>
      <c r="H95" s="10">
        <f>+VLOOKUP(C95,'[3]PTDG-phukienCN'!$C$9:$T$42,11,0)</f>
        <v>3652110</v>
      </c>
      <c r="I95" s="11">
        <f t="shared" si="10"/>
        <v>7304220</v>
      </c>
      <c r="J95" s="1">
        <f t="shared" si="7"/>
        <v>1</v>
      </c>
      <c r="K95" s="2"/>
      <c r="L95" s="62">
        <f>+IF($E95&lt;&gt;0,VLOOKUP($C95,'[3]PTDG-phukienCN'!$C$9:$T$42,11,0)*$E95,0)</f>
        <v>7304220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0</v>
      </c>
      <c r="F96" s="84">
        <f>+VLOOKUP(C96,[5]KLVC!$C$5:$E$244,3,0)</f>
        <v>2</v>
      </c>
      <c r="G96" s="42">
        <f t="shared" si="8"/>
        <v>0</v>
      </c>
      <c r="H96" s="10">
        <f>+VLOOKUP(C96,'[3]PTDG-phukienCN'!$C$9:$T$42,11,0)</f>
        <v>5826450</v>
      </c>
      <c r="I96" s="11">
        <f t="shared" si="10"/>
        <v>0</v>
      </c>
      <c r="J96" s="1">
        <f t="shared" si="7"/>
        <v>0</v>
      </c>
      <c r="K96" s="2"/>
      <c r="L96" s="62">
        <f>+IF($E96&lt;&gt;0,VLOOKUP($C96,'[3]PTDG-phukienCN'!$C$9:$T$42,11,0)*$E96,0)</f>
        <v>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11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1020</v>
      </c>
      <c r="F100" s="84">
        <f>+VLOOKUP(C100,[5]KLVC!$C$5:$E$244,3,0)</f>
        <v>1</v>
      </c>
      <c r="G100" s="42">
        <f t="shared" si="8"/>
        <v>1020</v>
      </c>
      <c r="H100" s="10">
        <f>+VLOOKUP(C100,'[3]PTDG-phukienCN'!$C$9:$T$42,11,0)</f>
        <v>81900</v>
      </c>
      <c r="I100" s="11">
        <f t="shared" si="10"/>
        <v>83538000</v>
      </c>
      <c r="J100" s="1">
        <f t="shared" si="7"/>
        <v>1</v>
      </c>
      <c r="K100" s="2"/>
      <c r="L100" s="62">
        <f>+IF($E100&lt;&gt;0,VLOOKUP($C100,'[3]PTDG-phukienCN'!$C$9:$T$42,11,0)*$E100,0)</f>
        <v>83538000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11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11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11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704575410</v>
      </c>
      <c r="M105" s="72">
        <f>+SUM(M6:M104)</f>
        <v>572067609.24612427</v>
      </c>
      <c r="N105" s="72">
        <f>+SUM(N6:N104)</f>
        <v>489959405.59919995</v>
      </c>
      <c r="O105" s="73">
        <f>+SUM(O6:O104)</f>
        <v>163975795.80107602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10.02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10.039999999999999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E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S111"/>
  <sheetViews>
    <sheetView view="pageBreakPreview" topLeftCell="A34" zoomScale="85" zoomScaleNormal="70" zoomScaleSheetLayoutView="85" workbookViewId="0">
      <selection activeCell="E46" sqref="E46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SVĐT'!$B$45</f>
        <v>C022.050.1.O.H</v>
      </c>
      <c r="L1" s="1">
        <f>+VLOOKUP(K1,'[1]TH SVĐT'!$B$11:$L$76,4,0)</f>
        <v>33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CN22 - 3x50mm2, 1 mạch, 80% hào cáp trên hè gạch block và 20% hào cáp dưới đường bê tông Asphalt, ống HDPE F100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716125968.12043047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561396492.96189713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1000</v>
      </c>
      <c r="F17" s="42"/>
      <c r="G17" s="42"/>
      <c r="H17" s="10">
        <f>+VLOOKUP(C17,'[3]PTDG-haocap'!$D$7:$H$223,5,0)</f>
        <v>221229.93236988003</v>
      </c>
      <c r="I17" s="11">
        <f t="shared" si="0"/>
        <v>221229932.36988002</v>
      </c>
      <c r="J17" s="1">
        <f t="shared" si="1"/>
        <v>1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97187901.363636374</v>
      </c>
      <c r="N17" s="63">
        <f>+IF($E17&lt;&gt;0,VLOOKUP($C17,'[3]PTDG-haocap'!$D$7:$M$223,9,0)*$E17,0)</f>
        <v>63286551.269999996</v>
      </c>
      <c r="O17" s="55">
        <f>+IF($E17&lt;&gt;0,VLOOKUP($C17,'[3]PTDG-haocap'!$D$7:$M$223,10,0)*$E17,0)</f>
        <v>28572180.851699997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147937677.86410618</v>
      </c>
      <c r="I36" s="11">
        <f t="shared" si="0"/>
        <v>118350142.29128495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54055029</v>
      </c>
      <c r="N36" s="63">
        <f>+IF($E36&lt;&gt;0,VLOOKUP($C36,'[3]PTDG-haocap'!$D$7:$M$223,9,0)*$E36,0)*VLOOKUP($K$1,'[3]Solieuhaocap-1'!$B$7:$X$72,16,0)*1000</f>
        <v>40886573.700000003</v>
      </c>
      <c r="O36" s="55">
        <f>+IF($E36&lt;&gt;0,VLOOKUP($C36,'[3]PTDG-haocap'!$D$7:$M$223,10,0)*$E36,0)*VLOOKUP($K$1,'[3]Solieuhaocap-1'!$B$7:$X$72,16,0)*1000</f>
        <v>6191619.793920001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1109082091.5036607</v>
      </c>
      <c r="I37" s="11">
        <f t="shared" si="0"/>
        <v>221816418.30073214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94839898.322457597</v>
      </c>
      <c r="N37" s="63">
        <f>+IF($E37&lt;&gt;0,VLOOKUP($C37,'[3]PTDG-haocap'!$D$7:$M$223,9,0)*$E37,0)*VLOOKUP($K$1,'[3]Solieuhaocap-1'!$B$7:$X$72,17,0)*1000</f>
        <v>67726699.395840004</v>
      </c>
      <c r="O37" s="55">
        <f>+IF($E37&lt;&gt;0,VLOOKUP($C37,'[3]PTDG-haocap'!$D$7:$M$223,10,0)*$E37,0)*VLOOKUP($K$1,'[3]Solieuhaocap-1'!$B$7:$X$72,17,0)*1000</f>
        <v>26981202.989875205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154729475.1585333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4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1000</v>
      </c>
      <c r="F46" s="84">
        <f>+VLOOKUP(LEFT(C46,FIND("V",C46)),[5]KLVC!$C$5:$E$244,3,0)</f>
        <v>6.61</v>
      </c>
      <c r="G46" s="42">
        <f t="shared" si="3"/>
        <v>6610</v>
      </c>
      <c r="H46" s="43">
        <f>+VLOOKUP(C46,'[3]PTDG-capngam'!$C$9:$T$37,18,0)</f>
        <v>50602.42722631331</v>
      </c>
      <c r="I46" s="11">
        <f t="shared" si="4"/>
        <v>50602427.226313308</v>
      </c>
      <c r="J46" s="1">
        <f t="shared" si="2"/>
        <v>1</v>
      </c>
      <c r="L46" s="62"/>
      <c r="M46" s="63">
        <f>+IF($E46&lt;&gt;0,VLOOKUP($C46,'[3]PTDG-capngam'!$C$9:$T$37,12,0)*$E46,0)</f>
        <v>294248.67019999999</v>
      </c>
      <c r="N46" s="63">
        <f>+IF($E46&lt;&gt;0,VLOOKUP($C46,'[3]PTDG-capngam'!$C$9:$T$37,13,0)*$E46,0)</f>
        <v>28032820.200000007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4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4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4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4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5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4</v>
      </c>
      <c r="F55" s="84">
        <f>+VLOOKUP(C55,[5]KLVC!$C$5:$E$244,3,0)</f>
        <v>2</v>
      </c>
      <c r="G55" s="42">
        <f t="shared" si="5"/>
        <v>8</v>
      </c>
      <c r="H55" s="10">
        <f>+VLOOKUP(C55,'[3]PTDG-phukienCN'!$C$9:$T$42,18,0)</f>
        <v>2132667.2326700003</v>
      </c>
      <c r="I55" s="11">
        <f t="shared" si="6"/>
        <v>8530668.9306800012</v>
      </c>
      <c r="J55" s="1">
        <f t="shared" si="2"/>
        <v>1</v>
      </c>
      <c r="K55" s="2"/>
      <c r="L55" s="62"/>
      <c r="M55" s="63">
        <f>+IF($E55&lt;&gt;0,VLOOKUP($C55,'[3]PTDG-phukienCN'!$C$9:$T$42,12,0)*$E55,0)</f>
        <v>66152</v>
      </c>
      <c r="N55" s="63">
        <f>+IF($E55&lt;&gt;0,VLOOKUP($C55,'[3]PTDG-phukienCN'!$C$9:$T$42,13,0)*$E55,0)</f>
        <v>4715644.5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5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0</v>
      </c>
      <c r="F56" s="84">
        <f>+VLOOKUP(C56,[5]KLVC!$C$5:$E$244,3,0)</f>
        <v>2</v>
      </c>
      <c r="G56" s="42">
        <f t="shared" si="5"/>
        <v>0</v>
      </c>
      <c r="H56" s="10">
        <f>+VLOOKUP(C56,'[3]PTDG-phukienCN'!$C$9:$T$42,18,0)</f>
        <v>2868908.1000300003</v>
      </c>
      <c r="I56" s="11">
        <f t="shared" si="6"/>
        <v>0</v>
      </c>
      <c r="J56" s="1">
        <f t="shared" si="2"/>
        <v>0</v>
      </c>
      <c r="K56" s="2"/>
      <c r="L56" s="62"/>
      <c r="M56" s="63">
        <f>+IF($E56&lt;&gt;0,VLOOKUP($C56,'[3]PTDG-phukienCN'!$C$9:$T$42,12,0)*$E56,0)</f>
        <v>0</v>
      </c>
      <c r="N56" s="63">
        <f>+IF($E56&lt;&gt;0,VLOOKUP($C56,'[3]PTDG-phukienCN'!$C$9:$T$42,13,0)*$E56,0)</f>
        <v>0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5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6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2</v>
      </c>
      <c r="F61" s="84">
        <f>+VLOOKUP(C61,[5]KLVC!$C$5:$E$244,3,0)</f>
        <v>1</v>
      </c>
      <c r="G61" s="42">
        <f t="shared" si="5"/>
        <v>2</v>
      </c>
      <c r="H61" s="10">
        <f>+VLOOKUP(C61,'[3]PTDG-phukienCN'!$C$9:$T$42,18,0)</f>
        <v>1046991.9211500001</v>
      </c>
      <c r="I61" s="11">
        <f t="shared" si="6"/>
        <v>2093983.8423000001</v>
      </c>
      <c r="J61" s="1">
        <f t="shared" si="2"/>
        <v>1</v>
      </c>
      <c r="K61" s="2"/>
      <c r="L61" s="62"/>
      <c r="M61" s="63">
        <f>+IF($E61&lt;&gt;0,VLOOKUP($C61,'[3]PTDG-phukienCN'!$C$9:$T$42,12,0)*$E61,0)</f>
        <v>13650</v>
      </c>
      <c r="N61" s="63">
        <f>+IF($E61&lt;&gt;0,VLOOKUP($C61,'[3]PTDG-phukienCN'!$C$9:$T$42,13,0)*$E61,0)</f>
        <v>1159121.25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6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0</v>
      </c>
      <c r="F62" s="84">
        <f>+VLOOKUP(C62,[5]KLVC!$C$5:$E$244,3,0)</f>
        <v>2</v>
      </c>
      <c r="G62" s="42">
        <f t="shared" si="5"/>
        <v>0</v>
      </c>
      <c r="H62" s="10">
        <f>+VLOOKUP(C62,'[3]PTDG-phukienCN'!$C$9:$T$42,18,0)</f>
        <v>1423775.5175300001</v>
      </c>
      <c r="I62" s="11">
        <f t="shared" si="6"/>
        <v>0</v>
      </c>
      <c r="J62" s="1">
        <f t="shared" si="2"/>
        <v>0</v>
      </c>
      <c r="K62" s="2"/>
      <c r="L62" s="62"/>
      <c r="M62" s="63">
        <f>+IF($E62&lt;&gt;0,VLOOKUP($C62,'[3]PTDG-phukienCN'!$C$9:$T$42,12,0)*$E62,0)</f>
        <v>0</v>
      </c>
      <c r="N62" s="63">
        <f>+IF($E62&lt;&gt;0,VLOOKUP($C62,'[3]PTDG-phukienCN'!$C$9:$T$42,13,0)*$E62,0)</f>
        <v>0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6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7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1020</v>
      </c>
      <c r="F66" s="84">
        <f>+VLOOKUP(C66,[5]KLVC!$C$5:$E$244,3,0)</f>
        <v>1</v>
      </c>
      <c r="G66" s="42">
        <f t="shared" si="5"/>
        <v>1020</v>
      </c>
      <c r="H66" s="10">
        <f>+VLOOKUP(C66,'[3]PTDG-phukienCN'!$C$9:$T$42,18,0)</f>
        <v>91669.014861999996</v>
      </c>
      <c r="I66" s="11">
        <f t="shared" si="6"/>
        <v>93502395.159239992</v>
      </c>
      <c r="J66" s="1">
        <f t="shared" si="2"/>
        <v>1</v>
      </c>
      <c r="K66" s="2"/>
      <c r="L66" s="62"/>
      <c r="M66" s="63">
        <f>+IF($E66&lt;&gt;0,VLOOKUP($C66,'[3]PTDG-phukienCN'!$C$9:$T$42,12,0)*$E66,0)</f>
        <v>276450.60000000003</v>
      </c>
      <c r="N66" s="63">
        <f>+IF($E66&lt;&gt;0,VLOOKUP($C66,'[3]PTDG-phukienCN'!$C$9:$T$42,13,0)*$E66,0)</f>
        <v>51963206.399999999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7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7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8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704575410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704575410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8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8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8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8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8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8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9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1010</v>
      </c>
      <c r="F80" s="84">
        <f>+VLOOKUP(LEFT(C80,FIND("V",C80)),[5]KLVC!$C$5:$E$244,3,0)</f>
        <v>6.61</v>
      </c>
      <c r="G80" s="42">
        <f t="shared" si="8"/>
        <v>6676.1</v>
      </c>
      <c r="H80" s="43">
        <f>+VLOOKUP(C80,'[3]PTDG-capngam'!$C$9:$T$37,11,0)</f>
        <v>584031</v>
      </c>
      <c r="I80" s="11">
        <f t="shared" si="9"/>
        <v>589871310</v>
      </c>
      <c r="J80" s="1">
        <f t="shared" si="7"/>
        <v>1</v>
      </c>
      <c r="L80" s="62">
        <f>+IF($E80&lt;&gt;0,VLOOKUP($C80,'[3]PTDG-capngam'!$C$9:$T$37,11,0)*$E80,0)</f>
        <v>589871310</v>
      </c>
      <c r="M80" s="63"/>
      <c r="N80" s="63"/>
      <c r="O80" s="55"/>
    </row>
    <row r="81" spans="1:19" ht="47.25" x14ac:dyDescent="0.25">
      <c r="A81" s="7">
        <f>+IF(E81&lt;&gt;0,MAX($A$6:A80)+1,MAX($A$6:A80))</f>
        <v>9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9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9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9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9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9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9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10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4</v>
      </c>
      <c r="F89" s="84">
        <f>+VLOOKUP(C89,[5]KLVC!$C$5:$E$244,3,0)</f>
        <v>2</v>
      </c>
      <c r="G89" s="42">
        <f t="shared" si="8"/>
        <v>8</v>
      </c>
      <c r="H89" s="10">
        <f>+VLOOKUP(C89,'[3]PTDG-phukienCN'!$C$9:$T$42,11,0)</f>
        <v>5965470</v>
      </c>
      <c r="I89" s="11">
        <f t="shared" si="10"/>
        <v>23861880</v>
      </c>
      <c r="J89" s="1">
        <f t="shared" si="7"/>
        <v>1</v>
      </c>
      <c r="K89" s="2"/>
      <c r="L89" s="62">
        <f>+IF($E89&lt;&gt;0,VLOOKUP($C89,'[3]PTDG-phukienCN'!$C$9:$T$42,11,0)*$E89,0)</f>
        <v>23861880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10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0</v>
      </c>
      <c r="F90" s="84">
        <f>+VLOOKUP(C90,[5]KLVC!$C$5:$E$244,3,0)</f>
        <v>2</v>
      </c>
      <c r="G90" s="42">
        <f t="shared" si="8"/>
        <v>0</v>
      </c>
      <c r="H90" s="10">
        <f>+VLOOKUP(C90,'[3]PTDG-phukienCN'!$C$9:$T$42,11,0)</f>
        <v>8268120</v>
      </c>
      <c r="I90" s="11">
        <f t="shared" si="10"/>
        <v>0</v>
      </c>
      <c r="J90" s="1">
        <f t="shared" si="7"/>
        <v>0</v>
      </c>
      <c r="K90" s="2"/>
      <c r="L90" s="62">
        <f>+IF($E90&lt;&gt;0,VLOOKUP($C90,'[3]PTDG-phukienCN'!$C$9:$T$42,11,0)*$E90,0)</f>
        <v>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10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10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10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10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11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2</v>
      </c>
      <c r="F95" s="84">
        <f>+VLOOKUP(C95,[5]KLVC!$C$5:$E$244,3,0)</f>
        <v>1</v>
      </c>
      <c r="G95" s="42">
        <f t="shared" si="8"/>
        <v>2</v>
      </c>
      <c r="H95" s="10">
        <f>+VLOOKUP(C95,'[3]PTDG-phukienCN'!$C$9:$T$42,11,0)</f>
        <v>3652110</v>
      </c>
      <c r="I95" s="11">
        <f t="shared" si="10"/>
        <v>7304220</v>
      </c>
      <c r="J95" s="1">
        <f t="shared" si="7"/>
        <v>1</v>
      </c>
      <c r="K95" s="2"/>
      <c r="L95" s="62">
        <f>+IF($E95&lt;&gt;0,VLOOKUP($C95,'[3]PTDG-phukienCN'!$C$9:$T$42,11,0)*$E95,0)</f>
        <v>7304220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11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0</v>
      </c>
      <c r="F96" s="84">
        <f>+VLOOKUP(C96,[5]KLVC!$C$5:$E$244,3,0)</f>
        <v>2</v>
      </c>
      <c r="G96" s="42">
        <f t="shared" si="8"/>
        <v>0</v>
      </c>
      <c r="H96" s="10">
        <f>+VLOOKUP(C96,'[3]PTDG-phukienCN'!$C$9:$T$42,11,0)</f>
        <v>5826450</v>
      </c>
      <c r="I96" s="11">
        <f t="shared" si="10"/>
        <v>0</v>
      </c>
      <c r="J96" s="1">
        <f t="shared" si="7"/>
        <v>0</v>
      </c>
      <c r="K96" s="2"/>
      <c r="L96" s="62">
        <f>+IF($E96&lt;&gt;0,VLOOKUP($C96,'[3]PTDG-phukienCN'!$C$9:$T$42,11,0)*$E96,0)</f>
        <v>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11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11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11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12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1020</v>
      </c>
      <c r="F100" s="84">
        <f>+VLOOKUP(C100,[5]KLVC!$C$5:$E$244,3,0)</f>
        <v>1</v>
      </c>
      <c r="G100" s="42">
        <f t="shared" si="8"/>
        <v>1020</v>
      </c>
      <c r="H100" s="10">
        <f>+VLOOKUP(C100,'[3]PTDG-phukienCN'!$C$9:$T$42,11,0)</f>
        <v>81900</v>
      </c>
      <c r="I100" s="11">
        <f t="shared" si="10"/>
        <v>83538000</v>
      </c>
      <c r="J100" s="1">
        <f t="shared" si="7"/>
        <v>1</v>
      </c>
      <c r="K100" s="2"/>
      <c r="L100" s="62">
        <f>+IF($E100&lt;&gt;0,VLOOKUP($C100,'[3]PTDG-phukienCN'!$C$9:$T$42,11,0)*$E100,0)</f>
        <v>83538000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12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12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12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704575410</v>
      </c>
      <c r="M105" s="72">
        <f>+SUM(M6:M104)</f>
        <v>246763044.95629397</v>
      </c>
      <c r="N105" s="72">
        <f>+SUM(N6:N104)</f>
        <v>259939181.71584004</v>
      </c>
      <c r="O105" s="73">
        <f>+SUM(O6:O104)</f>
        <v>62242603.635495201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10.02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10.039999999999999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0F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SVĐT'!$B$46</f>
        <v>C022.240.1.O.B</v>
      </c>
      <c r="L1" s="1">
        <f>+VLOOKUP(K1,'[1]TH SVĐT'!$B$11:$L$76,4,0)</f>
        <v>34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1 mạch, 100% hào cáp trên hè gạch block, ống HDPE F150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665471183.57237959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369167610.2339862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1000</v>
      </c>
      <c r="F17" s="42"/>
      <c r="G17" s="42"/>
      <c r="H17" s="10">
        <f>+VLOOKUP(C17,'[3]PTDG-haocap'!$D$7:$H$223,5,0)</f>
        <v>221229.93236988003</v>
      </c>
      <c r="I17" s="11">
        <f t="shared" si="0"/>
        <v>221229932.36988002</v>
      </c>
      <c r="J17" s="1">
        <f t="shared" si="1"/>
        <v>1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97187901.363636374</v>
      </c>
      <c r="N17" s="63">
        <f>+IF($E17&lt;&gt;0,VLOOKUP($C17,'[3]PTDG-haocap'!$D$7:$M$223,9,0)*$E17,0)</f>
        <v>63286551.269999996</v>
      </c>
      <c r="O17" s="55">
        <f>+IF($E17&lt;&gt;0,VLOOKUP($C17,'[3]PTDG-haocap'!$D$7:$M$223,10,0)*$E17,0)</f>
        <v>28572180.851699997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1</v>
      </c>
      <c r="F36" s="49"/>
      <c r="G36" s="49"/>
      <c r="H36" s="43">
        <f>+VLOOKUP(C36,'[3]PTDG-haocap'!$D$7:$H$223,5,0)*$M$1*VLOOKUP($K$1,'[3]Solieuhaocap-1'!$B$7:$X$72,16,0)</f>
        <v>147937677.86410618</v>
      </c>
      <c r="I36" s="11">
        <f t="shared" si="0"/>
        <v>147937677.86410618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67568786.249999985</v>
      </c>
      <c r="N36" s="63">
        <f>+IF($E36&lt;&gt;0,VLOOKUP($C36,'[3]PTDG-haocap'!$D$7:$M$223,9,0)*$E36,0)*VLOOKUP($K$1,'[3]Solieuhaocap-1'!$B$7:$X$72,16,0)*1000</f>
        <v>51108217.124999993</v>
      </c>
      <c r="O36" s="55">
        <f>+IF($E36&lt;&gt;0,VLOOKUP($C36,'[3]PTDG-haocap'!$D$7:$M$223,10,0)*$E36,0)*VLOOKUP($K$1,'[3]Solieuhaocap-1'!$B$7:$X$72,16,0)*1000</f>
        <v>7739524.7423999999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</v>
      </c>
      <c r="F37" s="49"/>
      <c r="G37" s="49"/>
      <c r="H37" s="43">
        <f>+VLOOKUP(C37,'[3]PTDG-haocap'!$D$7:$H$223,5,0)*$M$1*VLOOKUP($K$1,'[3]Solieuhaocap-1'!$B$7:$X$72,17,0)</f>
        <v>1109082091.5036607</v>
      </c>
      <c r="I37" s="11">
        <f t="shared" si="0"/>
        <v>0</v>
      </c>
      <c r="J37" s="1">
        <f t="shared" si="1"/>
        <v>0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0</v>
      </c>
      <c r="N37" s="63">
        <f>+IF($E37&lt;&gt;0,VLOOKUP($C37,'[3]PTDG-haocap'!$D$7:$M$223,9,0)*$E37,0)*VLOOKUP($K$1,'[3]Solieuhaocap-1'!$B$7:$X$72,17,0)*1000</f>
        <v>0</v>
      </c>
      <c r="O37" s="55">
        <f>+IF($E37&lt;&gt;0,VLOOKUP($C37,'[3]PTDG-haocap'!$D$7:$M$223,10,0)*$E37,0)*VLOOKUP($K$1,'[3]Solieuhaocap-1'!$B$7:$X$72,17,0)*1000</f>
        <v>0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296303573.33839333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2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2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1000</v>
      </c>
      <c r="F47" s="84">
        <f>+VLOOKUP(LEFT(C47,FIND("V",C47)),[5]KLVC!$C$5:$E$244,3,0)</f>
        <v>16.818000000000001</v>
      </c>
      <c r="G47" s="42">
        <f t="shared" si="3"/>
        <v>16818</v>
      </c>
      <c r="H47" s="43">
        <f>+VLOOKUP(C47,'[3]PTDG-capngam'!$C$9:$T$37,18,0)</f>
        <v>155697.60116754935</v>
      </c>
      <c r="I47" s="11">
        <f t="shared" si="4"/>
        <v>155697601.16754934</v>
      </c>
      <c r="J47" s="1">
        <f t="shared" si="2"/>
        <v>1</v>
      </c>
      <c r="L47" s="62"/>
      <c r="M47" s="63">
        <f>+IF($E47&lt;&gt;0,VLOOKUP($C47,'[3]PTDG-capngam'!$C$9:$T$37,12,0)*$E47,0)</f>
        <v>344248.67019999999</v>
      </c>
      <c r="N47" s="63">
        <f>+IF($E47&lt;&gt;0,VLOOKUP($C47,'[3]PTDG-capngam'!$C$9:$T$37,13,0)*$E47,0)</f>
        <v>86599185.750000015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3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4</v>
      </c>
      <c r="F56" s="84">
        <f>+VLOOKUP(C56,[5]KLVC!$C$5:$E$244,3,0)</f>
        <v>2</v>
      </c>
      <c r="G56" s="42">
        <f t="shared" si="5"/>
        <v>8</v>
      </c>
      <c r="H56" s="10">
        <f>+VLOOKUP(C56,'[3]PTDG-phukienCN'!$C$9:$T$42,18,0)</f>
        <v>2868908.1000300003</v>
      </c>
      <c r="I56" s="11">
        <f t="shared" si="6"/>
        <v>11475632.400120001</v>
      </c>
      <c r="J56" s="1">
        <f t="shared" si="2"/>
        <v>1</v>
      </c>
      <c r="K56" s="2"/>
      <c r="L56" s="62"/>
      <c r="M56" s="63">
        <f>+IF($E56&lt;&gt;0,VLOOKUP($C56,'[3]PTDG-phukienCN'!$C$9:$T$42,12,0)*$E56,0)</f>
        <v>88200</v>
      </c>
      <c r="N56" s="63">
        <f>+IF($E56&lt;&gt;0,VLOOKUP($C56,'[3]PTDG-phukienCN'!$C$9:$T$42,13,0)*$E56,0)</f>
        <v>6344068.5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4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2</v>
      </c>
      <c r="F62" s="84">
        <f>+VLOOKUP(C62,[5]KLVC!$C$5:$E$244,3,0)</f>
        <v>2</v>
      </c>
      <c r="G62" s="42">
        <f t="shared" si="5"/>
        <v>4</v>
      </c>
      <c r="H62" s="10">
        <f>+VLOOKUP(C62,'[3]PTDG-phukienCN'!$C$9:$T$42,18,0)</f>
        <v>1423775.5175300001</v>
      </c>
      <c r="I62" s="11">
        <f t="shared" si="6"/>
        <v>2847551.0350600001</v>
      </c>
      <c r="J62" s="1">
        <f t="shared" si="2"/>
        <v>1</v>
      </c>
      <c r="K62" s="2"/>
      <c r="L62" s="62"/>
      <c r="M62" s="63">
        <f>+IF($E62&lt;&gt;0,VLOOKUP($C62,'[3]PTDG-phukienCN'!$C$9:$T$42,12,0)*$E62,0)</f>
        <v>16486</v>
      </c>
      <c r="N62" s="63">
        <f>+IF($E62&lt;&gt;0,VLOOKUP($C62,'[3]PTDG-phukienCN'!$C$9:$T$42,13,0)*$E62,0)</f>
        <v>1577535.75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1020</v>
      </c>
      <c r="F67" s="84">
        <f>+VLOOKUP(C67,[5]KLVC!$C$5:$E$244,3,0)</f>
        <v>1.5</v>
      </c>
      <c r="G67" s="42">
        <f t="shared" si="5"/>
        <v>1530</v>
      </c>
      <c r="H67" s="10">
        <f>+VLOOKUP(C67,'[3]PTDG-phukienCN'!$C$9:$T$42,18,0)</f>
        <v>123806.65562319999</v>
      </c>
      <c r="I67" s="11">
        <f t="shared" si="6"/>
        <v>126282788.73566398</v>
      </c>
      <c r="J67" s="1">
        <f t="shared" si="2"/>
        <v>1</v>
      </c>
      <c r="K67" s="2"/>
      <c r="L67" s="62"/>
      <c r="M67" s="63">
        <f>+IF($E67&lt;&gt;0,VLOOKUP($C67,'[3]PTDG-phukienCN'!$C$9:$T$42,12,0)*$E67,0)</f>
        <v>414670.80000000005</v>
      </c>
      <c r="N67" s="63">
        <f>+IF($E67&lt;&gt;0,VLOOKUP($C67,'[3]PTDG-phukienCN'!$C$9:$T$42,13,0)*$E67,0)</f>
        <v>70155212.399999991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2331960855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2331960855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1010</v>
      </c>
      <c r="F81" s="84">
        <f>+VLOOKUP(LEFT(C81,FIND("V",C81)),[5]KLVC!$C$5:$E$244,3,0)</f>
        <v>16.818000000000001</v>
      </c>
      <c r="G81" s="42">
        <f t="shared" si="8"/>
        <v>16986.18</v>
      </c>
      <c r="H81" s="43">
        <f>+VLOOKUP(C81,'[3]PTDG-capngam'!$C$9:$T$37,11,0)</f>
        <v>2135857.5</v>
      </c>
      <c r="I81" s="11">
        <f t="shared" si="9"/>
        <v>2157216075</v>
      </c>
      <c r="J81" s="1">
        <f t="shared" si="7"/>
        <v>1</v>
      </c>
      <c r="L81" s="62">
        <f>+IF($E81&lt;&gt;0,VLOOKUP($C81,'[3]PTDG-capngam'!$C$9:$T$37,11,0)*$E81,0)</f>
        <v>2157216075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4</v>
      </c>
      <c r="F90" s="84">
        <f>+VLOOKUP(C90,[5]KLVC!$C$5:$E$244,3,0)</f>
        <v>2</v>
      </c>
      <c r="G90" s="42">
        <f t="shared" si="8"/>
        <v>8</v>
      </c>
      <c r="H90" s="10">
        <f>+VLOOKUP(C90,'[3]PTDG-phukienCN'!$C$9:$T$42,11,0)</f>
        <v>8268120</v>
      </c>
      <c r="I90" s="11">
        <f t="shared" si="10"/>
        <v>33072480</v>
      </c>
      <c r="J90" s="1">
        <f t="shared" si="7"/>
        <v>1</v>
      </c>
      <c r="K90" s="2"/>
      <c r="L90" s="62">
        <f>+IF($E90&lt;&gt;0,VLOOKUP($C90,'[3]PTDG-phukienCN'!$C$9:$T$42,11,0)*$E90,0)</f>
        <v>33072480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2</v>
      </c>
      <c r="F96" s="84">
        <f>+VLOOKUP(C96,[5]KLVC!$C$5:$E$244,3,0)</f>
        <v>2</v>
      </c>
      <c r="G96" s="42">
        <f t="shared" si="8"/>
        <v>4</v>
      </c>
      <c r="H96" s="10">
        <f>+VLOOKUP(C96,'[3]PTDG-phukienCN'!$C$9:$T$42,11,0)</f>
        <v>5826450</v>
      </c>
      <c r="I96" s="11">
        <f t="shared" si="10"/>
        <v>11652900</v>
      </c>
      <c r="J96" s="1">
        <f t="shared" si="7"/>
        <v>1</v>
      </c>
      <c r="K96" s="2"/>
      <c r="L96" s="62">
        <f>+IF($E96&lt;&gt;0,VLOOKUP($C96,'[3]PTDG-phukienCN'!$C$9:$T$42,11,0)*$E96,0)</f>
        <v>11652900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11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1020</v>
      </c>
      <c r="F101" s="84">
        <f>+VLOOKUP(C101,[5]KLVC!$C$5:$E$244,3,0)</f>
        <v>1.5</v>
      </c>
      <c r="G101" s="42">
        <f t="shared" si="8"/>
        <v>1530</v>
      </c>
      <c r="H101" s="10">
        <f>+VLOOKUP(C101,'[3]PTDG-phukienCN'!$C$9:$T$42,11,0)</f>
        <v>127470</v>
      </c>
      <c r="I101" s="11">
        <f t="shared" si="10"/>
        <v>130019400</v>
      </c>
      <c r="J101" s="1">
        <f t="shared" si="7"/>
        <v>1</v>
      </c>
      <c r="K101" s="2"/>
      <c r="L101" s="62">
        <f>+IF($E101&lt;&gt;0,VLOOKUP($C101,'[3]PTDG-phukienCN'!$C$9:$T$42,11,0)*$E101,0)</f>
        <v>130019400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11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11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2331960855</v>
      </c>
      <c r="M105" s="72">
        <f>+SUM(M6:M104)</f>
        <v>165650008.08383638</v>
      </c>
      <c r="N105" s="72">
        <f>+SUM(N6:N104)</f>
        <v>281239335.79499996</v>
      </c>
      <c r="O105" s="73">
        <f>+SUM(O6:O104)</f>
        <v>36809305.594099998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10.02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10.039999999999999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0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SVĐT'!$B$47</f>
        <v>C022.240.1.O.A</v>
      </c>
      <c r="L1" s="1">
        <f>+VLOOKUP(K1,'[1]TH SVĐT'!$B$11:$L$76,4,0)</f>
        <v>35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1 mạch, 100% hào cáp dưới đường Asphalt, ống HDPE F150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1626615597.2119341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1330312023.8735406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1000</v>
      </c>
      <c r="F17" s="42"/>
      <c r="G17" s="42"/>
      <c r="H17" s="10">
        <f>+VLOOKUP(C17,'[3]PTDG-haocap'!$D$7:$H$223,5,0)</f>
        <v>221229.93236988003</v>
      </c>
      <c r="I17" s="11">
        <f t="shared" si="0"/>
        <v>221229932.36988002</v>
      </c>
      <c r="J17" s="1">
        <f t="shared" si="1"/>
        <v>1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97187901.363636374</v>
      </c>
      <c r="N17" s="63">
        <f>+IF($E17&lt;&gt;0,VLOOKUP($C17,'[3]PTDG-haocap'!$D$7:$M$223,9,0)*$E17,0)</f>
        <v>63286551.269999996</v>
      </c>
      <c r="O17" s="55">
        <f>+IF($E17&lt;&gt;0,VLOOKUP($C17,'[3]PTDG-haocap'!$D$7:$M$223,10,0)*$E17,0)</f>
        <v>28572180.851699997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1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</v>
      </c>
      <c r="F36" s="49"/>
      <c r="G36" s="49"/>
      <c r="H36" s="43">
        <f>+VLOOKUP(C36,'[3]PTDG-haocap'!$D$7:$H$223,5,0)*$M$1*VLOOKUP($K$1,'[3]Solieuhaocap-1'!$B$7:$X$72,16,0)</f>
        <v>147937677.86410618</v>
      </c>
      <c r="I36" s="11">
        <f t="shared" si="0"/>
        <v>0</v>
      </c>
      <c r="J36" s="1">
        <f t="shared" si="1"/>
        <v>0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0</v>
      </c>
      <c r="N36" s="63">
        <f>+IF($E36&lt;&gt;0,VLOOKUP($C36,'[3]PTDG-haocap'!$D$7:$M$223,9,0)*$E36,0)*VLOOKUP($K$1,'[3]Solieuhaocap-1'!$B$7:$X$72,16,0)*1000</f>
        <v>0</v>
      </c>
      <c r="O36" s="55">
        <f>+IF($E36&lt;&gt;0,VLOOKUP($C36,'[3]PTDG-haocap'!$D$7:$M$223,10,0)*$E36,0)*VLOOKUP($K$1,'[3]Solieuhaocap-1'!$B$7:$X$72,16,0)*1000</f>
        <v>0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1</v>
      </c>
      <c r="F37" s="49"/>
      <c r="G37" s="49"/>
      <c r="H37" s="43">
        <f>+VLOOKUP(C37,'[3]PTDG-haocap'!$D$7:$H$223,5,0)*$M$1*VLOOKUP($K$1,'[3]Solieuhaocap-1'!$B$7:$X$72,17,0)</f>
        <v>1109082091.5036607</v>
      </c>
      <c r="I37" s="11">
        <f t="shared" si="0"/>
        <v>1109082091.5036607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474199491.61228794</v>
      </c>
      <c r="N37" s="63">
        <f>+IF($E37&lt;&gt;0,VLOOKUP($C37,'[3]PTDG-haocap'!$D$7:$M$223,9,0)*$E37,0)*VLOOKUP($K$1,'[3]Solieuhaocap-1'!$B$7:$X$72,17,0)*1000</f>
        <v>338633496.97920001</v>
      </c>
      <c r="O37" s="55">
        <f>+IF($E37&lt;&gt;0,VLOOKUP($C37,'[3]PTDG-haocap'!$D$7:$M$223,10,0)*$E37,0)*VLOOKUP($K$1,'[3]Solieuhaocap-1'!$B$7:$X$72,17,0)*1000</f>
        <v>134906014.94937602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296303573.33839333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2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2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1000</v>
      </c>
      <c r="F47" s="84">
        <f>+VLOOKUP(LEFT(C47,FIND("V",C47)),[5]KLVC!$C$5:$E$244,3,0)</f>
        <v>16.818000000000001</v>
      </c>
      <c r="G47" s="42">
        <f t="shared" si="3"/>
        <v>16818</v>
      </c>
      <c r="H47" s="43">
        <f>+VLOOKUP(C47,'[3]PTDG-capngam'!$C$9:$T$37,18,0)</f>
        <v>155697.60116754935</v>
      </c>
      <c r="I47" s="11">
        <f t="shared" si="4"/>
        <v>155697601.16754934</v>
      </c>
      <c r="J47" s="1">
        <f t="shared" si="2"/>
        <v>1</v>
      </c>
      <c r="L47" s="62"/>
      <c r="M47" s="63">
        <f>+IF($E47&lt;&gt;0,VLOOKUP($C47,'[3]PTDG-capngam'!$C$9:$T$37,12,0)*$E47,0)</f>
        <v>344248.67019999999</v>
      </c>
      <c r="N47" s="63">
        <f>+IF($E47&lt;&gt;0,VLOOKUP($C47,'[3]PTDG-capngam'!$C$9:$T$37,13,0)*$E47,0)</f>
        <v>86599185.750000015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3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4</v>
      </c>
      <c r="F56" s="84">
        <f>+VLOOKUP(C56,[5]KLVC!$C$5:$E$244,3,0)</f>
        <v>2</v>
      </c>
      <c r="G56" s="42">
        <f t="shared" si="5"/>
        <v>8</v>
      </c>
      <c r="H56" s="10">
        <f>+VLOOKUP(C56,'[3]PTDG-phukienCN'!$C$9:$T$42,18,0)</f>
        <v>2868908.1000300003</v>
      </c>
      <c r="I56" s="11">
        <f t="shared" si="6"/>
        <v>11475632.400120001</v>
      </c>
      <c r="J56" s="1">
        <f t="shared" si="2"/>
        <v>1</v>
      </c>
      <c r="K56" s="2"/>
      <c r="L56" s="62"/>
      <c r="M56" s="63">
        <f>+IF($E56&lt;&gt;0,VLOOKUP($C56,'[3]PTDG-phukienCN'!$C$9:$T$42,12,0)*$E56,0)</f>
        <v>88200</v>
      </c>
      <c r="N56" s="63">
        <f>+IF($E56&lt;&gt;0,VLOOKUP($C56,'[3]PTDG-phukienCN'!$C$9:$T$42,13,0)*$E56,0)</f>
        <v>6344068.5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4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2</v>
      </c>
      <c r="F62" s="84">
        <f>+VLOOKUP(C62,[5]KLVC!$C$5:$E$244,3,0)</f>
        <v>2</v>
      </c>
      <c r="G62" s="42">
        <f t="shared" si="5"/>
        <v>4</v>
      </c>
      <c r="H62" s="10">
        <f>+VLOOKUP(C62,'[3]PTDG-phukienCN'!$C$9:$T$42,18,0)</f>
        <v>1423775.5175300001</v>
      </c>
      <c r="I62" s="11">
        <f t="shared" si="6"/>
        <v>2847551.0350600001</v>
      </c>
      <c r="J62" s="1">
        <f t="shared" si="2"/>
        <v>1</v>
      </c>
      <c r="K62" s="2"/>
      <c r="L62" s="62"/>
      <c r="M62" s="63">
        <f>+IF($E62&lt;&gt;0,VLOOKUP($C62,'[3]PTDG-phukienCN'!$C$9:$T$42,12,0)*$E62,0)</f>
        <v>16486</v>
      </c>
      <c r="N62" s="63">
        <f>+IF($E62&lt;&gt;0,VLOOKUP($C62,'[3]PTDG-phukienCN'!$C$9:$T$42,13,0)*$E62,0)</f>
        <v>1577535.75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1020</v>
      </c>
      <c r="F67" s="84">
        <f>+VLOOKUP(C67,[5]KLVC!$C$5:$E$244,3,0)</f>
        <v>1.5</v>
      </c>
      <c r="G67" s="42">
        <f t="shared" si="5"/>
        <v>1530</v>
      </c>
      <c r="H67" s="10">
        <f>+VLOOKUP(C67,'[3]PTDG-phukienCN'!$C$9:$T$42,18,0)</f>
        <v>123806.65562319999</v>
      </c>
      <c r="I67" s="11">
        <f t="shared" si="6"/>
        <v>126282788.73566398</v>
      </c>
      <c r="J67" s="1">
        <f t="shared" si="2"/>
        <v>1</v>
      </c>
      <c r="K67" s="2"/>
      <c r="L67" s="62"/>
      <c r="M67" s="63">
        <f>+IF($E67&lt;&gt;0,VLOOKUP($C67,'[3]PTDG-phukienCN'!$C$9:$T$42,12,0)*$E67,0)</f>
        <v>414670.80000000005</v>
      </c>
      <c r="N67" s="63">
        <f>+IF($E67&lt;&gt;0,VLOOKUP($C67,'[3]PTDG-phukienCN'!$C$9:$T$42,13,0)*$E67,0)</f>
        <v>70155212.399999991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2331960855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2331960855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1010</v>
      </c>
      <c r="F81" s="84">
        <f>+VLOOKUP(LEFT(C81,FIND("V",C81)),[5]KLVC!$C$5:$E$244,3,0)</f>
        <v>16.818000000000001</v>
      </c>
      <c r="G81" s="42">
        <f t="shared" si="8"/>
        <v>16986.18</v>
      </c>
      <c r="H81" s="43">
        <f>+VLOOKUP(C81,'[3]PTDG-capngam'!$C$9:$T$37,11,0)</f>
        <v>2135857.5</v>
      </c>
      <c r="I81" s="11">
        <f t="shared" si="9"/>
        <v>2157216075</v>
      </c>
      <c r="J81" s="1">
        <f t="shared" si="7"/>
        <v>1</v>
      </c>
      <c r="L81" s="62">
        <f>+IF($E81&lt;&gt;0,VLOOKUP($C81,'[3]PTDG-capngam'!$C$9:$T$37,11,0)*$E81,0)</f>
        <v>2157216075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4</v>
      </c>
      <c r="F90" s="84">
        <f>+VLOOKUP(C90,[5]KLVC!$C$5:$E$244,3,0)</f>
        <v>2</v>
      </c>
      <c r="G90" s="42">
        <f t="shared" si="8"/>
        <v>8</v>
      </c>
      <c r="H90" s="10">
        <f>+VLOOKUP(C90,'[3]PTDG-phukienCN'!$C$9:$T$42,11,0)</f>
        <v>8268120</v>
      </c>
      <c r="I90" s="11">
        <f t="shared" si="10"/>
        <v>33072480</v>
      </c>
      <c r="J90" s="1">
        <f t="shared" si="7"/>
        <v>1</v>
      </c>
      <c r="K90" s="2"/>
      <c r="L90" s="62">
        <f>+IF($E90&lt;&gt;0,VLOOKUP($C90,'[3]PTDG-phukienCN'!$C$9:$T$42,11,0)*$E90,0)</f>
        <v>33072480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2</v>
      </c>
      <c r="F96" s="84">
        <f>+VLOOKUP(C96,[5]KLVC!$C$5:$E$244,3,0)</f>
        <v>2</v>
      </c>
      <c r="G96" s="42">
        <f t="shared" si="8"/>
        <v>4</v>
      </c>
      <c r="H96" s="10">
        <f>+VLOOKUP(C96,'[3]PTDG-phukienCN'!$C$9:$T$42,11,0)</f>
        <v>5826450</v>
      </c>
      <c r="I96" s="11">
        <f t="shared" si="10"/>
        <v>11652900</v>
      </c>
      <c r="J96" s="1">
        <f t="shared" si="7"/>
        <v>1</v>
      </c>
      <c r="K96" s="2"/>
      <c r="L96" s="62">
        <f>+IF($E96&lt;&gt;0,VLOOKUP($C96,'[3]PTDG-phukienCN'!$C$9:$T$42,11,0)*$E96,0)</f>
        <v>11652900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11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1020</v>
      </c>
      <c r="F101" s="84">
        <f>+VLOOKUP(C101,[5]KLVC!$C$5:$E$244,3,0)</f>
        <v>1.5</v>
      </c>
      <c r="G101" s="42">
        <f t="shared" si="8"/>
        <v>1530</v>
      </c>
      <c r="H101" s="10">
        <f>+VLOOKUP(C101,'[3]PTDG-phukienCN'!$C$9:$T$42,11,0)</f>
        <v>127470</v>
      </c>
      <c r="I101" s="11">
        <f t="shared" si="10"/>
        <v>130019400</v>
      </c>
      <c r="J101" s="1">
        <f t="shared" si="7"/>
        <v>1</v>
      </c>
      <c r="K101" s="2"/>
      <c r="L101" s="62">
        <f>+IF($E101&lt;&gt;0,VLOOKUP($C101,'[3]PTDG-phukienCN'!$C$9:$T$42,11,0)*$E101,0)</f>
        <v>130019400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11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11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2331960855</v>
      </c>
      <c r="M105" s="72">
        <f>+SUM(M6:M104)</f>
        <v>572280713.4461242</v>
      </c>
      <c r="N105" s="72">
        <f>+SUM(N6:N104)</f>
        <v>568764615.64919996</v>
      </c>
      <c r="O105" s="73">
        <f>+SUM(O6:O104)</f>
        <v>163975795.80107602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10.02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10.039999999999999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1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SVĐT'!$B$48</f>
        <v>C022.240.1.O.H</v>
      </c>
      <c r="L1" s="1">
        <f>+VLOOKUP(K1,'[1]TH SVĐT'!$B$11:$L$76,4,0)</f>
        <v>36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1 mạch, 80% hào cáp trên hè gạch block và 20% hào cáp dưới đường bê tông Asphalt, ống HDPE F150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857700066.30029047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561396492.96189713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1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1000</v>
      </c>
      <c r="F17" s="42"/>
      <c r="G17" s="42"/>
      <c r="H17" s="10">
        <f>+VLOOKUP(C17,'[3]PTDG-haocap'!$D$7:$H$223,5,0)</f>
        <v>221229.93236988003</v>
      </c>
      <c r="I17" s="11">
        <f t="shared" si="0"/>
        <v>221229932.36988002</v>
      </c>
      <c r="J17" s="1">
        <f t="shared" si="1"/>
        <v>1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97187901.363636374</v>
      </c>
      <c r="N17" s="63">
        <f>+IF($E17&lt;&gt;0,VLOOKUP($C17,'[3]PTDG-haocap'!$D$7:$M$223,9,0)*$E17,0)</f>
        <v>63286551.269999996</v>
      </c>
      <c r="O17" s="55">
        <f>+IF($E17&lt;&gt;0,VLOOKUP($C17,'[3]PTDG-haocap'!$D$7:$M$223,10,0)*$E17,0)</f>
        <v>28572180.851699997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147937677.86410618</v>
      </c>
      <c r="I36" s="11">
        <f t="shared" si="0"/>
        <v>118350142.29128495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54055029</v>
      </c>
      <c r="N36" s="63">
        <f>+IF($E36&lt;&gt;0,VLOOKUP($C36,'[3]PTDG-haocap'!$D$7:$M$223,9,0)*$E36,0)*VLOOKUP($K$1,'[3]Solieuhaocap-1'!$B$7:$X$72,16,0)*1000</f>
        <v>40886573.700000003</v>
      </c>
      <c r="O36" s="55">
        <f>+IF($E36&lt;&gt;0,VLOOKUP($C36,'[3]PTDG-haocap'!$D$7:$M$223,10,0)*$E36,0)*VLOOKUP($K$1,'[3]Solieuhaocap-1'!$B$7:$X$72,16,0)*1000</f>
        <v>6191619.793920001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1109082091.5036607</v>
      </c>
      <c r="I37" s="11">
        <f t="shared" si="0"/>
        <v>221816418.30073214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94839898.322457597</v>
      </c>
      <c r="N37" s="63">
        <f>+IF($E37&lt;&gt;0,VLOOKUP($C37,'[3]PTDG-haocap'!$D$7:$M$223,9,0)*$E37,0)*VLOOKUP($K$1,'[3]Solieuhaocap-1'!$B$7:$X$72,17,0)*1000</f>
        <v>67726699.395840004</v>
      </c>
      <c r="O37" s="55">
        <f>+IF($E37&lt;&gt;0,VLOOKUP($C37,'[3]PTDG-haocap'!$D$7:$M$223,10,0)*$E37,0)*VLOOKUP($K$1,'[3]Solieuhaocap-1'!$B$7:$X$72,17,0)*1000</f>
        <v>26981202.989875205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296303573.33839333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4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1000</v>
      </c>
      <c r="F47" s="84">
        <f>+VLOOKUP(LEFT(C47,FIND("V",C47)),[5]KLVC!$C$5:$E$244,3,0)</f>
        <v>16.818000000000001</v>
      </c>
      <c r="G47" s="42">
        <f t="shared" si="3"/>
        <v>16818</v>
      </c>
      <c r="H47" s="43">
        <f>+VLOOKUP(C47,'[3]PTDG-capngam'!$C$9:$T$37,18,0)</f>
        <v>155697.60116754935</v>
      </c>
      <c r="I47" s="11">
        <f t="shared" si="4"/>
        <v>155697601.16754934</v>
      </c>
      <c r="J47" s="1">
        <f t="shared" si="2"/>
        <v>1</v>
      </c>
      <c r="L47" s="62"/>
      <c r="M47" s="63">
        <f>+IF($E47&lt;&gt;0,VLOOKUP($C47,'[3]PTDG-capngam'!$C$9:$T$37,12,0)*$E47,0)</f>
        <v>344248.67019999999</v>
      </c>
      <c r="N47" s="63">
        <f>+IF($E47&lt;&gt;0,VLOOKUP($C47,'[3]PTDG-capngam'!$C$9:$T$37,13,0)*$E47,0)</f>
        <v>86599185.750000015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4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4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4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5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4</v>
      </c>
      <c r="F56" s="84">
        <f>+VLOOKUP(C56,[5]KLVC!$C$5:$E$244,3,0)</f>
        <v>2</v>
      </c>
      <c r="G56" s="42">
        <f t="shared" si="5"/>
        <v>8</v>
      </c>
      <c r="H56" s="10">
        <f>+VLOOKUP(C56,'[3]PTDG-phukienCN'!$C$9:$T$42,18,0)</f>
        <v>2868908.1000300003</v>
      </c>
      <c r="I56" s="11">
        <f t="shared" si="6"/>
        <v>11475632.400120001</v>
      </c>
      <c r="J56" s="1">
        <f t="shared" si="2"/>
        <v>1</v>
      </c>
      <c r="K56" s="2"/>
      <c r="L56" s="62"/>
      <c r="M56" s="63">
        <f>+IF($E56&lt;&gt;0,VLOOKUP($C56,'[3]PTDG-phukienCN'!$C$9:$T$42,12,0)*$E56,0)</f>
        <v>88200</v>
      </c>
      <c r="N56" s="63">
        <f>+IF($E56&lt;&gt;0,VLOOKUP($C56,'[3]PTDG-phukienCN'!$C$9:$T$42,13,0)*$E56,0)</f>
        <v>6344068.5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5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6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2</v>
      </c>
      <c r="F62" s="84">
        <f>+VLOOKUP(C62,[5]KLVC!$C$5:$E$244,3,0)</f>
        <v>2</v>
      </c>
      <c r="G62" s="42">
        <f t="shared" si="5"/>
        <v>4</v>
      </c>
      <c r="H62" s="10">
        <f>+VLOOKUP(C62,'[3]PTDG-phukienCN'!$C$9:$T$42,18,0)</f>
        <v>1423775.5175300001</v>
      </c>
      <c r="I62" s="11">
        <f t="shared" si="6"/>
        <v>2847551.0350600001</v>
      </c>
      <c r="J62" s="1">
        <f t="shared" si="2"/>
        <v>1</v>
      </c>
      <c r="K62" s="2"/>
      <c r="L62" s="62"/>
      <c r="M62" s="63">
        <f>+IF($E62&lt;&gt;0,VLOOKUP($C62,'[3]PTDG-phukienCN'!$C$9:$T$42,12,0)*$E62,0)</f>
        <v>16486</v>
      </c>
      <c r="N62" s="63">
        <f>+IF($E62&lt;&gt;0,VLOOKUP($C62,'[3]PTDG-phukienCN'!$C$9:$T$42,13,0)*$E62,0)</f>
        <v>1577535.75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6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7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1020</v>
      </c>
      <c r="F67" s="84">
        <f>+VLOOKUP(C67,[5]KLVC!$C$5:$E$244,3,0)</f>
        <v>1.5</v>
      </c>
      <c r="G67" s="42">
        <f t="shared" si="5"/>
        <v>1530</v>
      </c>
      <c r="H67" s="10">
        <f>+VLOOKUP(C67,'[3]PTDG-phukienCN'!$C$9:$T$42,18,0)</f>
        <v>123806.65562319999</v>
      </c>
      <c r="I67" s="11">
        <f t="shared" si="6"/>
        <v>126282788.73566398</v>
      </c>
      <c r="J67" s="1">
        <f t="shared" si="2"/>
        <v>1</v>
      </c>
      <c r="K67" s="2"/>
      <c r="L67" s="62"/>
      <c r="M67" s="63">
        <f>+IF($E67&lt;&gt;0,VLOOKUP($C67,'[3]PTDG-phukienCN'!$C$9:$T$42,12,0)*$E67,0)</f>
        <v>414670.80000000005</v>
      </c>
      <c r="N67" s="63">
        <f>+IF($E67&lt;&gt;0,VLOOKUP($C67,'[3]PTDG-phukienCN'!$C$9:$T$42,13,0)*$E67,0)</f>
        <v>70155212.399999991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7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8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2331960855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2331960855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8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8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8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8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8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8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8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9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1010</v>
      </c>
      <c r="F81" s="84">
        <f>+VLOOKUP(LEFT(C81,FIND("V",C81)),[5]KLVC!$C$5:$E$244,3,0)</f>
        <v>16.818000000000001</v>
      </c>
      <c r="G81" s="42">
        <f t="shared" si="8"/>
        <v>16986.18</v>
      </c>
      <c r="H81" s="43">
        <f>+VLOOKUP(C81,'[3]PTDG-capngam'!$C$9:$T$37,11,0)</f>
        <v>2135857.5</v>
      </c>
      <c r="I81" s="11">
        <f t="shared" si="9"/>
        <v>2157216075</v>
      </c>
      <c r="J81" s="1">
        <f t="shared" si="7"/>
        <v>1</v>
      </c>
      <c r="L81" s="62">
        <f>+IF($E81&lt;&gt;0,VLOOKUP($C81,'[3]PTDG-capngam'!$C$9:$T$37,11,0)*$E81,0)</f>
        <v>2157216075</v>
      </c>
      <c r="M81" s="63"/>
      <c r="N81" s="63"/>
      <c r="O81" s="55"/>
    </row>
    <row r="82" spans="1:19" ht="47.25" x14ac:dyDescent="0.25">
      <c r="A82" s="7">
        <f>+IF(E82&lt;&gt;0,MAX($A$6:A81)+1,MAX($A$6:A81))</f>
        <v>9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9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9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9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9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9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9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10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4</v>
      </c>
      <c r="F90" s="84">
        <f>+VLOOKUP(C90,[5]KLVC!$C$5:$E$244,3,0)</f>
        <v>2</v>
      </c>
      <c r="G90" s="42">
        <f t="shared" si="8"/>
        <v>8</v>
      </c>
      <c r="H90" s="10">
        <f>+VLOOKUP(C90,'[3]PTDG-phukienCN'!$C$9:$T$42,11,0)</f>
        <v>8268120</v>
      </c>
      <c r="I90" s="11">
        <f t="shared" si="10"/>
        <v>33072480</v>
      </c>
      <c r="J90" s="1">
        <f t="shared" si="7"/>
        <v>1</v>
      </c>
      <c r="K90" s="2"/>
      <c r="L90" s="62">
        <f>+IF($E90&lt;&gt;0,VLOOKUP($C90,'[3]PTDG-phukienCN'!$C$9:$T$42,11,0)*$E90,0)</f>
        <v>33072480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10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10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10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10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10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11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2</v>
      </c>
      <c r="F96" s="84">
        <f>+VLOOKUP(C96,[5]KLVC!$C$5:$E$244,3,0)</f>
        <v>2</v>
      </c>
      <c r="G96" s="42">
        <f t="shared" si="8"/>
        <v>4</v>
      </c>
      <c r="H96" s="10">
        <f>+VLOOKUP(C96,'[3]PTDG-phukienCN'!$C$9:$T$42,11,0)</f>
        <v>5826450</v>
      </c>
      <c r="I96" s="11">
        <f t="shared" si="10"/>
        <v>11652900</v>
      </c>
      <c r="J96" s="1">
        <f t="shared" si="7"/>
        <v>1</v>
      </c>
      <c r="K96" s="2"/>
      <c r="L96" s="62">
        <f>+IF($E96&lt;&gt;0,VLOOKUP($C96,'[3]PTDG-phukienCN'!$C$9:$T$42,11,0)*$E96,0)</f>
        <v>11652900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11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11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11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11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12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1020</v>
      </c>
      <c r="F101" s="84">
        <f>+VLOOKUP(C101,[5]KLVC!$C$5:$E$244,3,0)</f>
        <v>1.5</v>
      </c>
      <c r="G101" s="42">
        <f t="shared" si="8"/>
        <v>1530</v>
      </c>
      <c r="H101" s="10">
        <f>+VLOOKUP(C101,'[3]PTDG-phukienCN'!$C$9:$T$42,11,0)</f>
        <v>127470</v>
      </c>
      <c r="I101" s="11">
        <f t="shared" si="10"/>
        <v>130019400</v>
      </c>
      <c r="J101" s="1">
        <f t="shared" si="7"/>
        <v>1</v>
      </c>
      <c r="K101" s="2"/>
      <c r="L101" s="62">
        <f>+IF($E101&lt;&gt;0,VLOOKUP($C101,'[3]PTDG-phukienCN'!$C$9:$T$42,11,0)*$E101,0)</f>
        <v>130019400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12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12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2331960855</v>
      </c>
      <c r="M105" s="72">
        <f>+SUM(M6:M104)</f>
        <v>246976149.15629399</v>
      </c>
      <c r="N105" s="72">
        <f>+SUM(N6:N104)</f>
        <v>338744391.76583999</v>
      </c>
      <c r="O105" s="73">
        <f>+SUM(O6:O104)</f>
        <v>62242603.635495201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10.02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10.039999999999999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2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SVĐT'!$B$49</f>
        <v>C022.240.2.O.B</v>
      </c>
      <c r="L1" s="1">
        <f>+VLOOKUP(K1,'[1]TH SVĐT'!$B$11:$L$76,4,0)</f>
        <v>37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2 mạch, 100% hào cáp trên hè gạch block, ống HDPE F150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1201766617.5813913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609159470.90460467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0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1000</v>
      </c>
      <c r="F18" s="42"/>
      <c r="G18" s="42"/>
      <c r="H18" s="10">
        <f>+VLOOKUP(C18,'[3]PTDG-haocap'!$D$7:$H$223,5,0)</f>
        <v>387777.55580299901</v>
      </c>
      <c r="I18" s="11">
        <f t="shared" si="0"/>
        <v>387777555.80299902</v>
      </c>
      <c r="J18" s="1">
        <f t="shared" si="1"/>
        <v>1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170650562.72727275</v>
      </c>
      <c r="N18" s="63">
        <f>+IF($E18&lt;&gt;0,VLOOKUP($C18,'[3]PTDG-haocap'!$D$7:$M$223,9,0)*$E18,0)</f>
        <v>111121517.81999999</v>
      </c>
      <c r="O18" s="55">
        <f>+IF($E18&lt;&gt;0,VLOOKUP($C18,'[3]PTDG-haocap'!$D$7:$M$223,10,0)*$E18,0)</f>
        <v>49593755.352199987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1</v>
      </c>
      <c r="F36" s="49"/>
      <c r="G36" s="49"/>
      <c r="H36" s="43">
        <f>+VLOOKUP(C36,'[3]PTDG-haocap'!$D$7:$H$223,5,0)*$M$1*VLOOKUP($K$1,'[3]Solieuhaocap-1'!$B$7:$X$72,16,0)</f>
        <v>221381915.10160568</v>
      </c>
      <c r="I36" s="11">
        <f t="shared" si="0"/>
        <v>221381915.10160568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101113573.75</v>
      </c>
      <c r="N36" s="63">
        <f>+IF($E36&lt;&gt;0,VLOOKUP($C36,'[3]PTDG-haocap'!$D$7:$M$223,9,0)*$E36,0)*VLOOKUP($K$1,'[3]Solieuhaocap-1'!$B$7:$X$72,16,0)*1000</f>
        <v>76481090.875</v>
      </c>
      <c r="O36" s="55">
        <f>+IF($E36&lt;&gt;0,VLOOKUP($C36,'[3]PTDG-haocap'!$D$7:$M$223,10,0)*$E36,0)*VLOOKUP($K$1,'[3]Solieuhaocap-1'!$B$7:$X$72,16,0)*1000</f>
        <v>11581841.9904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</v>
      </c>
      <c r="F37" s="49"/>
      <c r="G37" s="49"/>
      <c r="H37" s="43">
        <f>+VLOOKUP(C37,'[3]PTDG-haocap'!$D$7:$H$223,5,0)*$M$1*VLOOKUP($K$1,'[3]Solieuhaocap-1'!$B$7:$X$72,17,0)</f>
        <v>1513434937.3643703</v>
      </c>
      <c r="I37" s="11">
        <f t="shared" si="0"/>
        <v>0</v>
      </c>
      <c r="J37" s="1">
        <f t="shared" si="1"/>
        <v>0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0</v>
      </c>
      <c r="N37" s="63">
        <f>+IF($E37&lt;&gt;0,VLOOKUP($C37,'[3]PTDG-haocap'!$D$7:$M$223,9,0)*$E37,0)*VLOOKUP($K$1,'[3]Solieuhaocap-1'!$B$7:$X$72,17,0)*1000</f>
        <v>0</v>
      </c>
      <c r="O37" s="55">
        <f>+IF($E37&lt;&gt;0,VLOOKUP($C37,'[3]PTDG-haocap'!$D$7:$M$223,10,0)*$E37,0)*VLOOKUP($K$1,'[3]Solieuhaocap-1'!$B$7:$X$72,17,0)*1000</f>
        <v>0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592607146.67678666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2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2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2000</v>
      </c>
      <c r="F47" s="84">
        <f>+VLOOKUP(LEFT(C47,FIND("V",C47)),[5]KLVC!$C$5:$E$244,3,0)</f>
        <v>16.818000000000001</v>
      </c>
      <c r="G47" s="42">
        <f t="shared" si="3"/>
        <v>33636</v>
      </c>
      <c r="H47" s="43">
        <f>+VLOOKUP(C47,'[3]PTDG-capngam'!$C$9:$T$37,18,0)</f>
        <v>155697.60116754935</v>
      </c>
      <c r="I47" s="11">
        <f t="shared" si="4"/>
        <v>311395202.33509868</v>
      </c>
      <c r="J47" s="1">
        <f t="shared" si="2"/>
        <v>1</v>
      </c>
      <c r="L47" s="62"/>
      <c r="M47" s="63">
        <f>+IF($E47&lt;&gt;0,VLOOKUP($C47,'[3]PTDG-capngam'!$C$9:$T$37,12,0)*$E47,0)</f>
        <v>688497.34039999999</v>
      </c>
      <c r="N47" s="63">
        <f>+IF($E47&lt;&gt;0,VLOOKUP($C47,'[3]PTDG-capngam'!$C$9:$T$37,13,0)*$E47,0)</f>
        <v>173198371.50000003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3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8</v>
      </c>
      <c r="F56" s="84">
        <f>+VLOOKUP(C56,[5]KLVC!$C$5:$E$244,3,0)</f>
        <v>2</v>
      </c>
      <c r="G56" s="42">
        <f t="shared" si="5"/>
        <v>16</v>
      </c>
      <c r="H56" s="10">
        <f>+VLOOKUP(C56,'[3]PTDG-phukienCN'!$C$9:$T$42,18,0)</f>
        <v>2868908.1000300003</v>
      </c>
      <c r="I56" s="11">
        <f t="shared" si="6"/>
        <v>22951264.800240003</v>
      </c>
      <c r="J56" s="1">
        <f t="shared" si="2"/>
        <v>1</v>
      </c>
      <c r="K56" s="2"/>
      <c r="L56" s="62"/>
      <c r="M56" s="63">
        <f>+IF($E56&lt;&gt;0,VLOOKUP($C56,'[3]PTDG-phukienCN'!$C$9:$T$42,12,0)*$E56,0)</f>
        <v>176400</v>
      </c>
      <c r="N56" s="63">
        <f>+IF($E56&lt;&gt;0,VLOOKUP($C56,'[3]PTDG-phukienCN'!$C$9:$T$42,13,0)*$E56,0)</f>
        <v>12688137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4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4</v>
      </c>
      <c r="F62" s="84">
        <f>+VLOOKUP(C62,[5]KLVC!$C$5:$E$244,3,0)</f>
        <v>2</v>
      </c>
      <c r="G62" s="42">
        <f t="shared" si="5"/>
        <v>8</v>
      </c>
      <c r="H62" s="10">
        <f>+VLOOKUP(C62,'[3]PTDG-phukienCN'!$C$9:$T$42,18,0)</f>
        <v>1423775.5175300001</v>
      </c>
      <c r="I62" s="11">
        <f t="shared" si="6"/>
        <v>5695102.0701200003</v>
      </c>
      <c r="J62" s="1">
        <f t="shared" si="2"/>
        <v>1</v>
      </c>
      <c r="K62" s="2"/>
      <c r="L62" s="62"/>
      <c r="M62" s="63">
        <f>+IF($E62&lt;&gt;0,VLOOKUP($C62,'[3]PTDG-phukienCN'!$C$9:$T$42,12,0)*$E62,0)</f>
        <v>32972</v>
      </c>
      <c r="N62" s="63">
        <f>+IF($E62&lt;&gt;0,VLOOKUP($C62,'[3]PTDG-phukienCN'!$C$9:$T$42,13,0)*$E62,0)</f>
        <v>3155071.5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2040</v>
      </c>
      <c r="F67" s="84">
        <f>+VLOOKUP(C67,[5]KLVC!$C$5:$E$244,3,0)</f>
        <v>1.5</v>
      </c>
      <c r="G67" s="42">
        <f t="shared" si="5"/>
        <v>3060</v>
      </c>
      <c r="H67" s="10">
        <f>+VLOOKUP(C67,'[3]PTDG-phukienCN'!$C$9:$T$42,18,0)</f>
        <v>123806.65562319999</v>
      </c>
      <c r="I67" s="11">
        <f t="shared" si="6"/>
        <v>252565577.47132796</v>
      </c>
      <c r="J67" s="1">
        <f t="shared" si="2"/>
        <v>1</v>
      </c>
      <c r="K67" s="2"/>
      <c r="L67" s="62"/>
      <c r="M67" s="63">
        <f>+IF($E67&lt;&gt;0,VLOOKUP($C67,'[3]PTDG-phukienCN'!$C$9:$T$42,12,0)*$E67,0)</f>
        <v>829341.60000000009</v>
      </c>
      <c r="N67" s="63">
        <f>+IF($E67&lt;&gt;0,VLOOKUP($C67,'[3]PTDG-phukienCN'!$C$9:$T$42,13,0)*$E67,0)</f>
        <v>140310424.79999998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7992649.2632399993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9</v>
      </c>
      <c r="F70" s="49"/>
      <c r="G70" s="49"/>
      <c r="H70" s="10">
        <f>+VLOOKUP(C70,[6]TNVL!$C$7:$T$26,18,0)</f>
        <v>888072.14035999996</v>
      </c>
      <c r="I70" s="11">
        <f>+E70*H70</f>
        <v>7992649.2632399993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53487</v>
      </c>
      <c r="N70" s="63">
        <f>+IF($E70&lt;&gt;0,VLOOKUP($C70,[6]TNVL!$C$7:$T$26,13,0)*$E70,0)</f>
        <v>3903417</v>
      </c>
      <c r="O70" s="55">
        <f>+IF($E70&lt;&gt;0,VLOOKUP($C70,[6]TNVL!$C$7:$T$26,14,0)*$E70,0)</f>
        <v>895680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4663921710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4663921710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2020</v>
      </c>
      <c r="F81" s="84">
        <f>+VLOOKUP(LEFT(C81,FIND("V",C81)),[5]KLVC!$C$5:$E$244,3,0)</f>
        <v>16.818000000000001</v>
      </c>
      <c r="G81" s="42">
        <f t="shared" si="8"/>
        <v>33972.36</v>
      </c>
      <c r="H81" s="43">
        <f>+VLOOKUP(C81,'[3]PTDG-capngam'!$C$9:$T$37,11,0)</f>
        <v>2135857.5</v>
      </c>
      <c r="I81" s="11">
        <f t="shared" si="9"/>
        <v>4314432150</v>
      </c>
      <c r="J81" s="1">
        <f t="shared" si="7"/>
        <v>1</v>
      </c>
      <c r="L81" s="62">
        <f>+IF($E81&lt;&gt;0,VLOOKUP($C81,'[3]PTDG-capngam'!$C$9:$T$37,11,0)*$E81,0)</f>
        <v>4314432150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8</v>
      </c>
      <c r="F90" s="84">
        <f>+VLOOKUP(C90,[5]KLVC!$C$5:$E$244,3,0)</f>
        <v>2</v>
      </c>
      <c r="G90" s="42">
        <f t="shared" si="8"/>
        <v>16</v>
      </c>
      <c r="H90" s="10">
        <f>+VLOOKUP(C90,'[3]PTDG-phukienCN'!$C$9:$T$42,11,0)</f>
        <v>8268120</v>
      </c>
      <c r="I90" s="11">
        <f t="shared" si="10"/>
        <v>66144960</v>
      </c>
      <c r="J90" s="1">
        <f t="shared" si="7"/>
        <v>1</v>
      </c>
      <c r="K90" s="2"/>
      <c r="L90" s="62">
        <f>+IF($E90&lt;&gt;0,VLOOKUP($C90,'[3]PTDG-phukienCN'!$C$9:$T$42,11,0)*$E90,0)</f>
        <v>66144960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4</v>
      </c>
      <c r="F96" s="84">
        <f>+VLOOKUP(C96,[5]KLVC!$C$5:$E$244,3,0)</f>
        <v>2</v>
      </c>
      <c r="G96" s="42">
        <f t="shared" si="8"/>
        <v>8</v>
      </c>
      <c r="H96" s="10">
        <f>+VLOOKUP(C96,'[3]PTDG-phukienCN'!$C$9:$T$42,11,0)</f>
        <v>5826450</v>
      </c>
      <c r="I96" s="11">
        <f t="shared" si="10"/>
        <v>23305800</v>
      </c>
      <c r="J96" s="1">
        <f t="shared" si="7"/>
        <v>1</v>
      </c>
      <c r="K96" s="2"/>
      <c r="L96" s="62">
        <f>+IF($E96&lt;&gt;0,VLOOKUP($C96,'[3]PTDG-phukienCN'!$C$9:$T$42,11,0)*$E96,0)</f>
        <v>23305800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11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2040</v>
      </c>
      <c r="F101" s="84">
        <f>+VLOOKUP(C101,[5]KLVC!$C$5:$E$244,3,0)</f>
        <v>1.5</v>
      </c>
      <c r="G101" s="42">
        <f t="shared" si="8"/>
        <v>3060</v>
      </c>
      <c r="H101" s="10">
        <f>+VLOOKUP(C101,'[3]PTDG-phukienCN'!$C$9:$T$42,11,0)</f>
        <v>127470</v>
      </c>
      <c r="I101" s="11">
        <f t="shared" si="10"/>
        <v>260038800</v>
      </c>
      <c r="J101" s="1">
        <f t="shared" si="7"/>
        <v>1</v>
      </c>
      <c r="K101" s="2"/>
      <c r="L101" s="62">
        <f>+IF($E101&lt;&gt;0,VLOOKUP($C101,'[3]PTDG-phukienCN'!$C$9:$T$42,11,0)*$E101,0)</f>
        <v>260038800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11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11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4663921710</v>
      </c>
      <c r="M105" s="72">
        <f>+SUM(M6:M104)</f>
        <v>273544834.41767275</v>
      </c>
      <c r="N105" s="72">
        <f>+SUM(N6:N104)</f>
        <v>520858030.495</v>
      </c>
      <c r="O105" s="73">
        <f>+SUM(O6:O104)</f>
        <v>62071277.342599988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18.04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18.079999999999998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3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S111"/>
  <sheetViews>
    <sheetView zoomScale="70" zoomScaleNormal="70" zoomScaleSheetLayoutView="85" workbookViewId="0">
      <selection activeCell="H47" sqref="H4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4" style="48" customWidth="1"/>
    <col min="6" max="7" width="18.7109375" style="48" hidden="1" customWidth="1"/>
    <col min="8" max="8" width="16.28515625" style="1" customWidth="1"/>
    <col min="9" max="9" width="19.5703125" style="1" bestFit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6" width="14.85546875" style="1" bestFit="1" customWidth="1"/>
    <col min="17" max="17" width="13.5703125" style="1" bestFit="1" customWidth="1"/>
    <col min="18" max="18" width="14.8554687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SVĐT'!$B$50</f>
        <v>C022.240.2.O.A</v>
      </c>
      <c r="L1" s="1">
        <f>+VLOOKUP(K1,'[1]TH SVĐT'!$B$11:$L$76,4,0)</f>
        <v>38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2 mạch, 100% hào cáp dưới đường Asphalt, ống HDPE F150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15">
        <f>+I7+I38+I68*0</f>
        <v>2493819639.8441563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12">
        <f>+SUM(I8:I37)</f>
        <v>1901212493.1673694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6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0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3">
        <f>+VLOOKUP(C18,[2]TH!$C$7:$BJ$65,$L$1,0)*$M$1</f>
        <v>1000</v>
      </c>
      <c r="F18" s="42"/>
      <c r="G18" s="42"/>
      <c r="H18" s="10">
        <f>+VLOOKUP(C18,'[3]PTDG-haocap'!$D$7:$H$223,5,0)</f>
        <v>387777.55580299901</v>
      </c>
      <c r="I18" s="11">
        <f>+E18*H18</f>
        <v>387777555.80299902</v>
      </c>
      <c r="J18" s="1">
        <f t="shared" si="1"/>
        <v>1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170650562.72727275</v>
      </c>
      <c r="N18" s="63">
        <f>+IF($E18&lt;&gt;0,VLOOKUP($C18,'[3]PTDG-haocap'!$D$7:$M$223,9,0)*$E18,0)</f>
        <v>111121517.81999999</v>
      </c>
      <c r="O18" s="55">
        <f>+IF($E18&lt;&gt;0,VLOOKUP($C18,'[3]PTDG-haocap'!$D$7:$M$223,10,0)*$E18,0)</f>
        <v>49593755.352199987</v>
      </c>
      <c r="P18" s="111"/>
      <c r="Q18" s="111"/>
      <c r="R18" s="111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1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</v>
      </c>
      <c r="F36" s="49"/>
      <c r="G36" s="49"/>
      <c r="H36" s="43">
        <f>+VLOOKUP(C36,'[3]PTDG-haocap'!$D$7:$H$223,5,0)*$M$1*VLOOKUP($K$1,'[3]Solieuhaocap-1'!$B$7:$X$72,16,0)</f>
        <v>221381915.10160568</v>
      </c>
      <c r="I36" s="11">
        <f t="shared" si="0"/>
        <v>0</v>
      </c>
      <c r="J36" s="1">
        <f t="shared" si="1"/>
        <v>0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0</v>
      </c>
      <c r="N36" s="63">
        <f>+IF($E36&lt;&gt;0,VLOOKUP($C36,'[3]PTDG-haocap'!$D$7:$M$223,9,0)*$E36,0)*VLOOKUP($K$1,'[3]Solieuhaocap-1'!$B$7:$X$72,16,0)*1000</f>
        <v>0</v>
      </c>
      <c r="O36" s="55">
        <f>+IF($E36&lt;&gt;0,VLOOKUP($C36,'[3]PTDG-haocap'!$D$7:$M$223,10,0)*$E36,0)*VLOOKUP($K$1,'[3]Solieuhaocap-1'!$B$7:$X$72,16,0)*1000</f>
        <v>0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1</v>
      </c>
      <c r="F37" s="49"/>
      <c r="G37" s="49"/>
      <c r="H37" s="43">
        <f>+VLOOKUP(C37,'[3]PTDG-haocap'!$D$7:$H$223,5,0)*$M$1*VLOOKUP($K$1,'[3]Solieuhaocap-1'!$B$7:$X$72,17,0)</f>
        <v>1513434937.3643703</v>
      </c>
      <c r="I37" s="11">
        <f>+E37*H37</f>
        <v>1513434937.3643703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647084722.92926788</v>
      </c>
      <c r="N37" s="63">
        <f>+IF($E37&lt;&gt;0,VLOOKUP($C37,'[3]PTDG-haocap'!$D$7:$M$223,9,0)*$E37,0)*VLOOKUP($K$1,'[3]Solieuhaocap-1'!$B$7:$X$72,17,0)*1000</f>
        <v>462093626.0862</v>
      </c>
      <c r="O37" s="55">
        <f>+IF($E37&lt;&gt;0,VLOOKUP($C37,'[3]PTDG-haocap'!$D$7:$M$223,10,0)*$E37,0)*VLOOKUP($K$1,'[3]Solieuhaocap-1'!$B$7:$X$72,17,0)*1000</f>
        <v>184090499.56633604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12">
        <f>+SUM(I39:I67)</f>
        <v>592607146.67678666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2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2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2000</v>
      </c>
      <c r="F47" s="84">
        <f>+VLOOKUP(LEFT(C47,FIND("V",C47)),[5]KLVC!$C$5:$E$244,3,0)</f>
        <v>16.818000000000001</v>
      </c>
      <c r="G47" s="42">
        <f t="shared" si="3"/>
        <v>33636</v>
      </c>
      <c r="H47" s="43">
        <f>+VLOOKUP(C47,'[3]PTDG-capngam'!$C$9:$T$37,18,0)</f>
        <v>155697.60116754935</v>
      </c>
      <c r="I47" s="11">
        <f t="shared" si="4"/>
        <v>311395202.33509868</v>
      </c>
      <c r="J47" s="1">
        <f t="shared" si="2"/>
        <v>1</v>
      </c>
      <c r="L47" s="62"/>
      <c r="M47" s="63">
        <f>+IF($E47&lt;&gt;0,VLOOKUP($C47,'[3]PTDG-capngam'!$C$9:$T$37,12,0)*$E47,0)</f>
        <v>688497.34039999999</v>
      </c>
      <c r="N47" s="63">
        <f>+IF($E47&lt;&gt;0,VLOOKUP($C47,'[3]PTDG-capngam'!$C$9:$T$37,13,0)*$E47,0)</f>
        <v>173198371.50000003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3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8</v>
      </c>
      <c r="F56" s="84">
        <f>+VLOOKUP(C56,[5]KLVC!$C$5:$E$244,3,0)</f>
        <v>2</v>
      </c>
      <c r="G56" s="42">
        <f t="shared" si="5"/>
        <v>16</v>
      </c>
      <c r="H56" s="10">
        <f>+VLOOKUP(C56,'[3]PTDG-phukienCN'!$C$9:$T$42,18,0)</f>
        <v>2868908.1000300003</v>
      </c>
      <c r="I56" s="11">
        <f t="shared" si="6"/>
        <v>22951264.800240003</v>
      </c>
      <c r="J56" s="1">
        <f t="shared" si="2"/>
        <v>1</v>
      </c>
      <c r="K56" s="2"/>
      <c r="L56" s="62"/>
      <c r="M56" s="63">
        <f>+IF($E56&lt;&gt;0,VLOOKUP($C56,'[3]PTDG-phukienCN'!$C$9:$T$42,12,0)*$E56,0)</f>
        <v>176400</v>
      </c>
      <c r="N56" s="63">
        <f>+IF($E56&lt;&gt;0,VLOOKUP($C56,'[3]PTDG-phukienCN'!$C$9:$T$42,13,0)*$E56,0)</f>
        <v>12688137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4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4</v>
      </c>
      <c r="F62" s="84">
        <f>+VLOOKUP(C62,[5]KLVC!$C$5:$E$244,3,0)</f>
        <v>2</v>
      </c>
      <c r="G62" s="42">
        <f t="shared" si="5"/>
        <v>8</v>
      </c>
      <c r="H62" s="10">
        <f>+VLOOKUP(C62,'[3]PTDG-phukienCN'!$C$9:$T$42,18,0)</f>
        <v>1423775.5175300001</v>
      </c>
      <c r="I62" s="11">
        <f t="shared" si="6"/>
        <v>5695102.0701200003</v>
      </c>
      <c r="J62" s="1">
        <f t="shared" si="2"/>
        <v>1</v>
      </c>
      <c r="K62" s="2"/>
      <c r="L62" s="62"/>
      <c r="M62" s="63">
        <f>+IF($E62&lt;&gt;0,VLOOKUP($C62,'[3]PTDG-phukienCN'!$C$9:$T$42,12,0)*$E62,0)</f>
        <v>32972</v>
      </c>
      <c r="N62" s="63">
        <f>+IF($E62&lt;&gt;0,VLOOKUP($C62,'[3]PTDG-phukienCN'!$C$9:$T$42,13,0)*$E62,0)</f>
        <v>3155071.5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2040</v>
      </c>
      <c r="F67" s="84">
        <f>+VLOOKUP(C67,[5]KLVC!$C$5:$E$244,3,0)</f>
        <v>1.5</v>
      </c>
      <c r="G67" s="42">
        <f t="shared" si="5"/>
        <v>3060</v>
      </c>
      <c r="H67" s="10">
        <f>+VLOOKUP(C67,'[3]PTDG-phukienCN'!$C$9:$T$42,18,0)</f>
        <v>123806.65562319999</v>
      </c>
      <c r="I67" s="11">
        <f t="shared" si="6"/>
        <v>252565577.47132796</v>
      </c>
      <c r="J67" s="1">
        <f t="shared" si="2"/>
        <v>1</v>
      </c>
      <c r="K67" s="2"/>
      <c r="L67" s="62"/>
      <c r="M67" s="63">
        <f>+IF($E67&lt;&gt;0,VLOOKUP($C67,'[3]PTDG-phukienCN'!$C$9:$T$42,12,0)*$E67,0)</f>
        <v>829341.60000000009</v>
      </c>
      <c r="N67" s="63">
        <f>+IF($E67&lt;&gt;0,VLOOKUP($C67,'[3]PTDG-phukienCN'!$C$9:$T$42,13,0)*$E67,0)</f>
        <v>140310424.79999998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113">
        <f>+SUM(I69:I70)</f>
        <v>7992649.2632399993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9</v>
      </c>
      <c r="F70" s="49"/>
      <c r="G70" s="49"/>
      <c r="H70" s="10">
        <f>+VLOOKUP(C70,[6]TNVL!$C$7:$T$26,18,0)</f>
        <v>888072.14035999996</v>
      </c>
      <c r="I70" s="11">
        <f>+E70*H70</f>
        <v>7992649.2632399993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53487</v>
      </c>
      <c r="N70" s="63">
        <f>+IF($E70&lt;&gt;0,VLOOKUP($C70,[6]TNVL!$C$7:$T$26,13,0)*$E70,0)</f>
        <v>3903417</v>
      </c>
      <c r="O70" s="55">
        <f>+IF($E70&lt;&gt;0,VLOOKUP($C70,[6]TNVL!$C$7:$T$26,14,0)*$E70,0)</f>
        <v>895680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14">
        <f>+I72+I102</f>
        <v>4663921710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4663921710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2020</v>
      </c>
      <c r="F81" s="84">
        <f>+VLOOKUP(LEFT(C81,FIND("V",C81)),[5]KLVC!$C$5:$E$244,3,0)</f>
        <v>16.818000000000001</v>
      </c>
      <c r="G81" s="42">
        <f t="shared" si="8"/>
        <v>33972.36</v>
      </c>
      <c r="H81" s="43">
        <f>+VLOOKUP(C81,'[3]PTDG-capngam'!$C$9:$T$37,11,0)</f>
        <v>2135857.5</v>
      </c>
      <c r="I81" s="11">
        <f t="shared" si="9"/>
        <v>4314432150</v>
      </c>
      <c r="J81" s="1">
        <f t="shared" si="7"/>
        <v>1</v>
      </c>
      <c r="L81" s="62">
        <f>+IF($E81&lt;&gt;0,VLOOKUP($C81,'[3]PTDG-capngam'!$C$9:$T$37,11,0)*$E81,0)</f>
        <v>4314432150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8</v>
      </c>
      <c r="F90" s="84">
        <f>+VLOOKUP(C90,[5]KLVC!$C$5:$E$244,3,0)</f>
        <v>2</v>
      </c>
      <c r="G90" s="42">
        <f t="shared" si="8"/>
        <v>16</v>
      </c>
      <c r="H90" s="10">
        <f>+VLOOKUP(C90,'[3]PTDG-phukienCN'!$C$9:$T$42,11,0)</f>
        <v>8268120</v>
      </c>
      <c r="I90" s="11">
        <f t="shared" si="10"/>
        <v>66144960</v>
      </c>
      <c r="J90" s="1">
        <f t="shared" si="7"/>
        <v>1</v>
      </c>
      <c r="K90" s="2"/>
      <c r="L90" s="62">
        <f>+IF($E90&lt;&gt;0,VLOOKUP($C90,'[3]PTDG-phukienCN'!$C$9:$T$42,11,0)*$E90,0)</f>
        <v>66144960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4</v>
      </c>
      <c r="F96" s="84">
        <f>+VLOOKUP(C96,[5]KLVC!$C$5:$E$244,3,0)</f>
        <v>2</v>
      </c>
      <c r="G96" s="42">
        <f t="shared" si="8"/>
        <v>8</v>
      </c>
      <c r="H96" s="10">
        <f>+VLOOKUP(C96,'[3]PTDG-phukienCN'!$C$9:$T$42,11,0)</f>
        <v>5826450</v>
      </c>
      <c r="I96" s="11">
        <f t="shared" si="10"/>
        <v>23305800</v>
      </c>
      <c r="J96" s="1">
        <f t="shared" si="7"/>
        <v>1</v>
      </c>
      <c r="K96" s="2"/>
      <c r="L96" s="62">
        <f>+IF($E96&lt;&gt;0,VLOOKUP($C96,'[3]PTDG-phukienCN'!$C$9:$T$42,11,0)*$E96,0)</f>
        <v>23305800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11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2040</v>
      </c>
      <c r="F101" s="84">
        <f>+VLOOKUP(C101,[5]KLVC!$C$5:$E$244,3,0)</f>
        <v>1.5</v>
      </c>
      <c r="G101" s="42">
        <f t="shared" si="8"/>
        <v>3060</v>
      </c>
      <c r="H101" s="10">
        <f>+VLOOKUP(C101,'[3]PTDG-phukienCN'!$C$9:$T$42,11,0)</f>
        <v>127470</v>
      </c>
      <c r="I101" s="11">
        <f t="shared" si="10"/>
        <v>260038800</v>
      </c>
      <c r="J101" s="1">
        <f t="shared" si="7"/>
        <v>1</v>
      </c>
      <c r="K101" s="2"/>
      <c r="L101" s="62">
        <f>+IF($E101&lt;&gt;0,VLOOKUP($C101,'[3]PTDG-phukienCN'!$C$9:$T$42,11,0)*$E101,0)</f>
        <v>260038800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11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11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4663921710</v>
      </c>
      <c r="M105" s="72">
        <f>+SUM(M6:M104)</f>
        <v>819515983.59694064</v>
      </c>
      <c r="N105" s="72">
        <f>+SUM(N6:N104)</f>
        <v>906470565.70619988</v>
      </c>
      <c r="O105" s="73">
        <f>+SUM(O6:O104)</f>
        <v>234579934.91853601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18.04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18.079999999999998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4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SVĐT'!$B$51</f>
        <v>C022.240.2.O.H</v>
      </c>
      <c r="L1" s="1">
        <f>+VLOOKUP(K1,'[1]TH SVĐT'!$B$11:$L$76,4,0)</f>
        <v>39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2 mạch, 80% hào cáp trên hè gạch block và 20% hào cáp dưới đường bê tông Asphalt, ống HDPE F150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1460177222.0339444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867570075.35715771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0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1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1000</v>
      </c>
      <c r="F18" s="42"/>
      <c r="G18" s="42"/>
      <c r="H18" s="10">
        <f>+VLOOKUP(C18,'[3]PTDG-haocap'!$D$7:$H$223,5,0)</f>
        <v>387777.55580299901</v>
      </c>
      <c r="I18" s="11">
        <f t="shared" si="0"/>
        <v>387777555.80299902</v>
      </c>
      <c r="J18" s="1">
        <f t="shared" si="1"/>
        <v>1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170650562.72727275</v>
      </c>
      <c r="N18" s="63">
        <f>+IF($E18&lt;&gt;0,VLOOKUP($C18,'[3]PTDG-haocap'!$D$7:$M$223,9,0)*$E18,0)</f>
        <v>111121517.81999999</v>
      </c>
      <c r="O18" s="55">
        <f>+IF($E18&lt;&gt;0,VLOOKUP($C18,'[3]PTDG-haocap'!$D$7:$M$223,10,0)*$E18,0)</f>
        <v>49593755.352199987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221381915.10160568</v>
      </c>
      <c r="I36" s="11">
        <f t="shared" si="0"/>
        <v>177105532.08128455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80890859</v>
      </c>
      <c r="N36" s="63">
        <f>+IF($E36&lt;&gt;0,VLOOKUP($C36,'[3]PTDG-haocap'!$D$7:$M$223,9,0)*$E36,0)*VLOOKUP($K$1,'[3]Solieuhaocap-1'!$B$7:$X$72,16,0)*1000</f>
        <v>61184872.700000003</v>
      </c>
      <c r="O36" s="55">
        <f>+IF($E36&lt;&gt;0,VLOOKUP($C36,'[3]PTDG-haocap'!$D$7:$M$223,10,0)*$E36,0)*VLOOKUP($K$1,'[3]Solieuhaocap-1'!$B$7:$X$72,16,0)*1000</f>
        <v>9265473.5923200026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1513434937.3643703</v>
      </c>
      <c r="I37" s="11">
        <f t="shared" si="0"/>
        <v>302686987.4728741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129416944.58585359</v>
      </c>
      <c r="N37" s="63">
        <f>+IF($E37&lt;&gt;0,VLOOKUP($C37,'[3]PTDG-haocap'!$D$7:$M$223,9,0)*$E37,0)*VLOOKUP($K$1,'[3]Solieuhaocap-1'!$B$7:$X$72,17,0)*1000</f>
        <v>92418725.217240006</v>
      </c>
      <c r="O37" s="55">
        <f>+IF($E37&lt;&gt;0,VLOOKUP($C37,'[3]PTDG-haocap'!$D$7:$M$223,10,0)*$E37,0)*VLOOKUP($K$1,'[3]Solieuhaocap-1'!$B$7:$X$72,17,0)*1000</f>
        <v>36818099.91326721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592607146.67678666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4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2000</v>
      </c>
      <c r="F47" s="84">
        <f>+VLOOKUP(LEFT(C47,FIND("V",C47)),[5]KLVC!$C$5:$E$244,3,0)</f>
        <v>16.818000000000001</v>
      </c>
      <c r="G47" s="42">
        <f t="shared" si="3"/>
        <v>33636</v>
      </c>
      <c r="H47" s="43">
        <f>+VLOOKUP(C47,'[3]PTDG-capngam'!$C$9:$T$37,18,0)</f>
        <v>155697.60116754935</v>
      </c>
      <c r="I47" s="11">
        <f t="shared" si="4"/>
        <v>311395202.33509868</v>
      </c>
      <c r="J47" s="1">
        <f t="shared" si="2"/>
        <v>1</v>
      </c>
      <c r="L47" s="62"/>
      <c r="M47" s="63">
        <f>+IF($E47&lt;&gt;0,VLOOKUP($C47,'[3]PTDG-capngam'!$C$9:$T$37,12,0)*$E47,0)</f>
        <v>688497.34039999999</v>
      </c>
      <c r="N47" s="63">
        <f>+IF($E47&lt;&gt;0,VLOOKUP($C47,'[3]PTDG-capngam'!$C$9:$T$37,13,0)*$E47,0)</f>
        <v>173198371.50000003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4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4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4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5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8</v>
      </c>
      <c r="F56" s="84">
        <f>+VLOOKUP(C56,[5]KLVC!$C$5:$E$244,3,0)</f>
        <v>2</v>
      </c>
      <c r="G56" s="42">
        <f t="shared" si="5"/>
        <v>16</v>
      </c>
      <c r="H56" s="10">
        <f>+VLOOKUP(C56,'[3]PTDG-phukienCN'!$C$9:$T$42,18,0)</f>
        <v>2868908.1000300003</v>
      </c>
      <c r="I56" s="11">
        <f t="shared" si="6"/>
        <v>22951264.800240003</v>
      </c>
      <c r="J56" s="1">
        <f t="shared" si="2"/>
        <v>1</v>
      </c>
      <c r="K56" s="2"/>
      <c r="L56" s="62"/>
      <c r="M56" s="63">
        <f>+IF($E56&lt;&gt;0,VLOOKUP($C56,'[3]PTDG-phukienCN'!$C$9:$T$42,12,0)*$E56,0)</f>
        <v>176400</v>
      </c>
      <c r="N56" s="63">
        <f>+IF($E56&lt;&gt;0,VLOOKUP($C56,'[3]PTDG-phukienCN'!$C$9:$T$42,13,0)*$E56,0)</f>
        <v>12688137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5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6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4</v>
      </c>
      <c r="F62" s="84">
        <f>+VLOOKUP(C62,[5]KLVC!$C$5:$E$244,3,0)</f>
        <v>2</v>
      </c>
      <c r="G62" s="42">
        <f t="shared" si="5"/>
        <v>8</v>
      </c>
      <c r="H62" s="10">
        <f>+VLOOKUP(C62,'[3]PTDG-phukienCN'!$C$9:$T$42,18,0)</f>
        <v>1423775.5175300001</v>
      </c>
      <c r="I62" s="11">
        <f t="shared" si="6"/>
        <v>5695102.0701200003</v>
      </c>
      <c r="J62" s="1">
        <f t="shared" si="2"/>
        <v>1</v>
      </c>
      <c r="K62" s="2"/>
      <c r="L62" s="62"/>
      <c r="M62" s="63">
        <f>+IF($E62&lt;&gt;0,VLOOKUP($C62,'[3]PTDG-phukienCN'!$C$9:$T$42,12,0)*$E62,0)</f>
        <v>32972</v>
      </c>
      <c r="N62" s="63">
        <f>+IF($E62&lt;&gt;0,VLOOKUP($C62,'[3]PTDG-phukienCN'!$C$9:$T$42,13,0)*$E62,0)</f>
        <v>3155071.5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6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7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2040</v>
      </c>
      <c r="F67" s="84">
        <f>+VLOOKUP(C67,[5]KLVC!$C$5:$E$244,3,0)</f>
        <v>1.5</v>
      </c>
      <c r="G67" s="42">
        <f t="shared" si="5"/>
        <v>3060</v>
      </c>
      <c r="H67" s="10">
        <f>+VLOOKUP(C67,'[3]PTDG-phukienCN'!$C$9:$T$42,18,0)</f>
        <v>123806.65562319999</v>
      </c>
      <c r="I67" s="11">
        <f t="shared" si="6"/>
        <v>252565577.47132796</v>
      </c>
      <c r="J67" s="1">
        <f t="shared" si="2"/>
        <v>1</v>
      </c>
      <c r="K67" s="2"/>
      <c r="L67" s="62"/>
      <c r="M67" s="63">
        <f>+IF($E67&lt;&gt;0,VLOOKUP($C67,'[3]PTDG-phukienCN'!$C$9:$T$42,12,0)*$E67,0)</f>
        <v>829341.60000000009</v>
      </c>
      <c r="N67" s="63">
        <f>+IF($E67&lt;&gt;0,VLOOKUP($C67,'[3]PTDG-phukienCN'!$C$9:$T$42,13,0)*$E67,0)</f>
        <v>140310424.79999998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7992649.2632399993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7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8</v>
      </c>
      <c r="B70" s="8" t="s">
        <v>141</v>
      </c>
      <c r="C70" s="12" t="s">
        <v>139</v>
      </c>
      <c r="D70" s="9" t="s">
        <v>142</v>
      </c>
      <c r="E70" s="42">
        <f>+ROUNDUP(SUM(E78:E85)/250,0)</f>
        <v>9</v>
      </c>
      <c r="F70" s="49"/>
      <c r="G70" s="49"/>
      <c r="H70" s="10">
        <f>+VLOOKUP(C70,[6]TNVL!$C$7:$T$26,18,0)</f>
        <v>888072.14035999996</v>
      </c>
      <c r="I70" s="11">
        <f>+E70*H70</f>
        <v>7992649.2632399993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53487</v>
      </c>
      <c r="N70" s="63">
        <f>+IF($E70&lt;&gt;0,VLOOKUP($C70,[6]TNVL!$C$7:$T$26,13,0)*$E70,0)</f>
        <v>3903417</v>
      </c>
      <c r="O70" s="55">
        <f>+IF($E70&lt;&gt;0,VLOOKUP($C70,[6]TNVL!$C$7:$T$26,14,0)*$E70,0)</f>
        <v>895680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4663921710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4663921710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8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8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8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8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8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8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8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9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2020</v>
      </c>
      <c r="F81" s="84">
        <f>+VLOOKUP(LEFT(C81,FIND("V",C81)),[5]KLVC!$C$5:$E$244,3,0)</f>
        <v>16.818000000000001</v>
      </c>
      <c r="G81" s="42">
        <f t="shared" si="8"/>
        <v>33972.36</v>
      </c>
      <c r="H81" s="43">
        <f>+VLOOKUP(C81,'[3]PTDG-capngam'!$C$9:$T$37,11,0)</f>
        <v>2135857.5</v>
      </c>
      <c r="I81" s="11">
        <f t="shared" si="9"/>
        <v>4314432150</v>
      </c>
      <c r="J81" s="1">
        <f t="shared" si="7"/>
        <v>1</v>
      </c>
      <c r="L81" s="62">
        <f>+IF($E81&lt;&gt;0,VLOOKUP($C81,'[3]PTDG-capngam'!$C$9:$T$37,11,0)*$E81,0)</f>
        <v>4314432150</v>
      </c>
      <c r="M81" s="63"/>
      <c r="N81" s="63"/>
      <c r="O81" s="55"/>
    </row>
    <row r="82" spans="1:19" ht="47.25" x14ac:dyDescent="0.25">
      <c r="A82" s="7">
        <f>+IF(E82&lt;&gt;0,MAX($A$6:A81)+1,MAX($A$6:A81))</f>
        <v>9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9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9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9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9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9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9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10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8</v>
      </c>
      <c r="F90" s="84">
        <f>+VLOOKUP(C90,[5]KLVC!$C$5:$E$244,3,0)</f>
        <v>2</v>
      </c>
      <c r="G90" s="42">
        <f t="shared" si="8"/>
        <v>16</v>
      </c>
      <c r="H90" s="10">
        <f>+VLOOKUP(C90,'[3]PTDG-phukienCN'!$C$9:$T$42,11,0)</f>
        <v>8268120</v>
      </c>
      <c r="I90" s="11">
        <f t="shared" si="10"/>
        <v>66144960</v>
      </c>
      <c r="J90" s="1">
        <f t="shared" si="7"/>
        <v>1</v>
      </c>
      <c r="K90" s="2"/>
      <c r="L90" s="62">
        <f>+IF($E90&lt;&gt;0,VLOOKUP($C90,'[3]PTDG-phukienCN'!$C$9:$T$42,11,0)*$E90,0)</f>
        <v>66144960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10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10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10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10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10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11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4</v>
      </c>
      <c r="F96" s="84">
        <f>+VLOOKUP(C96,[5]KLVC!$C$5:$E$244,3,0)</f>
        <v>2</v>
      </c>
      <c r="G96" s="42">
        <f t="shared" si="8"/>
        <v>8</v>
      </c>
      <c r="H96" s="10">
        <f>+VLOOKUP(C96,'[3]PTDG-phukienCN'!$C$9:$T$42,11,0)</f>
        <v>5826450</v>
      </c>
      <c r="I96" s="11">
        <f t="shared" si="10"/>
        <v>23305800</v>
      </c>
      <c r="J96" s="1">
        <f t="shared" si="7"/>
        <v>1</v>
      </c>
      <c r="K96" s="2"/>
      <c r="L96" s="62">
        <f>+IF($E96&lt;&gt;0,VLOOKUP($C96,'[3]PTDG-phukienCN'!$C$9:$T$42,11,0)*$E96,0)</f>
        <v>23305800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11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11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11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11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12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2040</v>
      </c>
      <c r="F101" s="84">
        <f>+VLOOKUP(C101,[5]KLVC!$C$5:$E$244,3,0)</f>
        <v>1.5</v>
      </c>
      <c r="G101" s="42">
        <f t="shared" si="8"/>
        <v>3060</v>
      </c>
      <c r="H101" s="10">
        <f>+VLOOKUP(C101,'[3]PTDG-phukienCN'!$C$9:$T$42,11,0)</f>
        <v>127470</v>
      </c>
      <c r="I101" s="11">
        <f t="shared" si="10"/>
        <v>260038800</v>
      </c>
      <c r="J101" s="1">
        <f t="shared" si="7"/>
        <v>1</v>
      </c>
      <c r="K101" s="2"/>
      <c r="L101" s="62">
        <f>+IF($E101&lt;&gt;0,VLOOKUP($C101,'[3]PTDG-phukienCN'!$C$9:$T$42,11,0)*$E101,0)</f>
        <v>260038800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12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12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4663921710</v>
      </c>
      <c r="M105" s="72">
        <f>+SUM(M6:M104)</f>
        <v>382739064.25352633</v>
      </c>
      <c r="N105" s="72">
        <f>+SUM(N6:N104)</f>
        <v>597980537.53724003</v>
      </c>
      <c r="O105" s="73">
        <f>+SUM(O6:O104)</f>
        <v>96573008.857787192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18.04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18.079999999999998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5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SVĐT'!$B$52</f>
        <v>C022.240.4.O.B</v>
      </c>
      <c r="L1" s="1">
        <f>+VLOOKUP(K1,'[1]TH SVĐT'!$B$11:$L$76,4,0)</f>
        <v>40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4 mạch, 100% hào cáp trên hè gạch block, ống HDPE F150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2334262836.4211378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1149048543.0675647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0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0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1000</v>
      </c>
      <c r="F19" s="42"/>
      <c r="G19" s="42"/>
      <c r="H19" s="10">
        <f>+VLOOKUP(C19,'[3]PTDG-haocap'!$D$7:$H$223,5,0)</f>
        <v>769236.91621078155</v>
      </c>
      <c r="I19" s="11">
        <f t="shared" si="0"/>
        <v>769236916.21078157</v>
      </c>
      <c r="J19" s="1">
        <f t="shared" si="1"/>
        <v>1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331604747.72727269</v>
      </c>
      <c r="N19" s="63">
        <f>+IF($E19&lt;&gt;0,VLOOKUP($C19,'[3]PTDG-haocap'!$D$7:$M$223,9,0)*$E19,0)</f>
        <v>219847770.96000001</v>
      </c>
      <c r="O19" s="55">
        <f>+IF($E19&lt;&gt;0,VLOOKUP($C19,'[3]PTDG-haocap'!$D$7:$M$223,10,0)*$E19,0)</f>
        <v>105880093.6066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1</v>
      </c>
      <c r="F36" s="49"/>
      <c r="G36" s="49"/>
      <c r="H36" s="43">
        <f>+VLOOKUP(C36,'[3]PTDG-haocap'!$D$7:$H$223,5,0)*$M$1*VLOOKUP($K$1,'[3]Solieuhaocap-1'!$B$7:$X$72,16,0)</f>
        <v>379811626.85678321</v>
      </c>
      <c r="I36" s="11">
        <f t="shared" si="0"/>
        <v>379811626.85678321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173474472.5</v>
      </c>
      <c r="N36" s="63">
        <f>+IF($E36&lt;&gt;0,VLOOKUP($C36,'[3]PTDG-haocap'!$D$7:$M$223,9,0)*$E36,0)*VLOOKUP($K$1,'[3]Solieuhaocap-1'!$B$7:$X$72,16,0)*1000</f>
        <v>131214004.25</v>
      </c>
      <c r="O36" s="55">
        <f>+IF($E36&lt;&gt;0,VLOOKUP($C36,'[3]PTDG-haocap'!$D$7:$M$223,10,0)*$E36,0)*VLOOKUP($K$1,'[3]Solieuhaocap-1'!$B$7:$X$72,16,0)*1000</f>
        <v>19870269.196800005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</v>
      </c>
      <c r="F37" s="49"/>
      <c r="G37" s="49"/>
      <c r="H37" s="43">
        <f>+VLOOKUP(C37,'[3]PTDG-haocap'!$D$7:$H$223,5,0)*$M$1*VLOOKUP($K$1,'[3]Solieuhaocap-1'!$B$7:$X$72,17,0)</f>
        <v>2680281721.1338468</v>
      </c>
      <c r="I37" s="11">
        <f t="shared" si="0"/>
        <v>0</v>
      </c>
      <c r="J37" s="1">
        <f t="shared" si="1"/>
        <v>0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0</v>
      </c>
      <c r="N37" s="63">
        <f>+IF($E37&lt;&gt;0,VLOOKUP($C37,'[3]PTDG-haocap'!$D$7:$M$223,9,0)*$E37,0)*VLOOKUP($K$1,'[3]Solieuhaocap-1'!$B$7:$X$72,17,0)*1000</f>
        <v>0</v>
      </c>
      <c r="O37" s="55">
        <f>+IF($E37&lt;&gt;0,VLOOKUP($C37,'[3]PTDG-haocap'!$D$7:$M$223,10,0)*$E37,0)*VLOOKUP($K$1,'[3]Solieuhaocap-1'!$B$7:$X$72,17,0)*1000</f>
        <v>0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1185214293.3535733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2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2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4000</v>
      </c>
      <c r="F47" s="84">
        <f>+VLOOKUP(LEFT(C47,FIND("V",C47)),[5]KLVC!$C$5:$E$244,3,0)</f>
        <v>16.818000000000001</v>
      </c>
      <c r="G47" s="42">
        <f t="shared" si="3"/>
        <v>67272</v>
      </c>
      <c r="H47" s="43">
        <f>+VLOOKUP(C47,'[3]PTDG-capngam'!$C$9:$T$37,18,0)</f>
        <v>155697.60116754935</v>
      </c>
      <c r="I47" s="11">
        <f t="shared" si="4"/>
        <v>622790404.67019737</v>
      </c>
      <c r="J47" s="1">
        <f t="shared" si="2"/>
        <v>1</v>
      </c>
      <c r="L47" s="62"/>
      <c r="M47" s="63">
        <f>+IF($E47&lt;&gt;0,VLOOKUP($C47,'[3]PTDG-capngam'!$C$9:$T$37,12,0)*$E47,0)</f>
        <v>1376994.6808</v>
      </c>
      <c r="N47" s="63">
        <f>+IF($E47&lt;&gt;0,VLOOKUP($C47,'[3]PTDG-capngam'!$C$9:$T$37,13,0)*$E47,0)</f>
        <v>346396743.00000006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3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16</v>
      </c>
      <c r="F56" s="84">
        <f>+VLOOKUP(C56,[5]KLVC!$C$5:$E$244,3,0)</f>
        <v>2</v>
      </c>
      <c r="G56" s="42">
        <f t="shared" si="5"/>
        <v>32</v>
      </c>
      <c r="H56" s="10">
        <f>+VLOOKUP(C56,'[3]PTDG-phukienCN'!$C$9:$T$42,18,0)</f>
        <v>2868908.1000300003</v>
      </c>
      <c r="I56" s="11">
        <f t="shared" si="6"/>
        <v>45902529.600480005</v>
      </c>
      <c r="J56" s="1">
        <f t="shared" si="2"/>
        <v>1</v>
      </c>
      <c r="K56" s="2"/>
      <c r="L56" s="62"/>
      <c r="M56" s="63">
        <f>+IF($E56&lt;&gt;0,VLOOKUP($C56,'[3]PTDG-phukienCN'!$C$9:$T$42,12,0)*$E56,0)</f>
        <v>352800</v>
      </c>
      <c r="N56" s="63">
        <f>+IF($E56&lt;&gt;0,VLOOKUP($C56,'[3]PTDG-phukienCN'!$C$9:$T$42,13,0)*$E56,0)</f>
        <v>25376274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4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8</v>
      </c>
      <c r="F62" s="84">
        <f>+VLOOKUP(C62,[5]KLVC!$C$5:$E$244,3,0)</f>
        <v>2</v>
      </c>
      <c r="G62" s="42">
        <f t="shared" si="5"/>
        <v>16</v>
      </c>
      <c r="H62" s="10">
        <f>+VLOOKUP(C62,'[3]PTDG-phukienCN'!$C$9:$T$42,18,0)</f>
        <v>1423775.5175300001</v>
      </c>
      <c r="I62" s="11">
        <f t="shared" si="6"/>
        <v>11390204.140240001</v>
      </c>
      <c r="J62" s="1">
        <f t="shared" si="2"/>
        <v>1</v>
      </c>
      <c r="K62" s="2"/>
      <c r="L62" s="62"/>
      <c r="M62" s="63">
        <f>+IF($E62&lt;&gt;0,VLOOKUP($C62,'[3]PTDG-phukienCN'!$C$9:$T$42,12,0)*$E62,0)</f>
        <v>65944</v>
      </c>
      <c r="N62" s="63">
        <f>+IF($E62&lt;&gt;0,VLOOKUP($C62,'[3]PTDG-phukienCN'!$C$9:$T$42,13,0)*$E62,0)</f>
        <v>6310143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4080</v>
      </c>
      <c r="F67" s="84">
        <f>+VLOOKUP(C67,[5]KLVC!$C$5:$E$244,3,0)</f>
        <v>1.5</v>
      </c>
      <c r="G67" s="42">
        <f t="shared" si="5"/>
        <v>6120</v>
      </c>
      <c r="H67" s="10">
        <f>+VLOOKUP(C67,'[3]PTDG-phukienCN'!$C$9:$T$42,18,0)</f>
        <v>123806.65562319999</v>
      </c>
      <c r="I67" s="11">
        <f t="shared" si="6"/>
        <v>505131154.94265592</v>
      </c>
      <c r="J67" s="1">
        <f t="shared" si="2"/>
        <v>1</v>
      </c>
      <c r="K67" s="2"/>
      <c r="L67" s="62"/>
      <c r="M67" s="63">
        <f>+IF($E67&lt;&gt;0,VLOOKUP($C67,'[3]PTDG-phukienCN'!$C$9:$T$42,12,0)*$E67,0)</f>
        <v>1658683.2000000002</v>
      </c>
      <c r="N67" s="63">
        <f>+IF($E67&lt;&gt;0,VLOOKUP($C67,'[3]PTDG-phukienCN'!$C$9:$T$42,13,0)*$E67,0)</f>
        <v>280620849.59999996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15097226.386119999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17</v>
      </c>
      <c r="F70" s="49"/>
      <c r="G70" s="49"/>
      <c r="H70" s="10">
        <f>+VLOOKUP(C70,[6]TNVL!$C$7:$T$26,18,0)</f>
        <v>888072.14035999996</v>
      </c>
      <c r="I70" s="11">
        <f>+E70*H70</f>
        <v>15097226.386119999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101031</v>
      </c>
      <c r="N70" s="63">
        <f>+IF($E70&lt;&gt;0,VLOOKUP($C70,[6]TNVL!$C$7:$T$26,13,0)*$E70,0)</f>
        <v>7373121</v>
      </c>
      <c r="O70" s="55">
        <f>+IF($E70&lt;&gt;0,VLOOKUP($C70,[6]TNVL!$C$7:$T$26,14,0)*$E70,0)</f>
        <v>1691840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9327843420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9327843420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4040</v>
      </c>
      <c r="F81" s="84">
        <f>+VLOOKUP(LEFT(C81,FIND("V",C81)),[5]KLVC!$C$5:$E$244,3,0)</f>
        <v>16.818000000000001</v>
      </c>
      <c r="G81" s="42">
        <f t="shared" si="8"/>
        <v>67944.72</v>
      </c>
      <c r="H81" s="43">
        <f>+VLOOKUP(C81,'[3]PTDG-capngam'!$C$9:$T$37,11,0)</f>
        <v>2135857.5</v>
      </c>
      <c r="I81" s="11">
        <f t="shared" si="9"/>
        <v>8628864300</v>
      </c>
      <c r="J81" s="1">
        <f t="shared" si="7"/>
        <v>1</v>
      </c>
      <c r="L81" s="62">
        <f>+IF($E81&lt;&gt;0,VLOOKUP($C81,'[3]PTDG-capngam'!$C$9:$T$37,11,0)*$E81,0)</f>
        <v>8628864300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16</v>
      </c>
      <c r="F90" s="84">
        <f>+VLOOKUP(C90,[5]KLVC!$C$5:$E$244,3,0)</f>
        <v>2</v>
      </c>
      <c r="G90" s="42">
        <f t="shared" si="8"/>
        <v>32</v>
      </c>
      <c r="H90" s="10">
        <f>+VLOOKUP(C90,'[3]PTDG-phukienCN'!$C$9:$T$42,11,0)</f>
        <v>8268120</v>
      </c>
      <c r="I90" s="11">
        <f t="shared" si="10"/>
        <v>132289920</v>
      </c>
      <c r="J90" s="1">
        <f t="shared" si="7"/>
        <v>1</v>
      </c>
      <c r="K90" s="2"/>
      <c r="L90" s="62">
        <f>+IF($E90&lt;&gt;0,VLOOKUP($C90,'[3]PTDG-phukienCN'!$C$9:$T$42,11,0)*$E90,0)</f>
        <v>132289920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8</v>
      </c>
      <c r="F96" s="84">
        <f>+VLOOKUP(C96,[5]KLVC!$C$5:$E$244,3,0)</f>
        <v>2</v>
      </c>
      <c r="G96" s="42">
        <f t="shared" si="8"/>
        <v>16</v>
      </c>
      <c r="H96" s="10">
        <f>+VLOOKUP(C96,'[3]PTDG-phukienCN'!$C$9:$T$42,11,0)</f>
        <v>5826450</v>
      </c>
      <c r="I96" s="11">
        <f t="shared" si="10"/>
        <v>46611600</v>
      </c>
      <c r="J96" s="1">
        <f t="shared" si="7"/>
        <v>1</v>
      </c>
      <c r="K96" s="2"/>
      <c r="L96" s="62">
        <f>+IF($E96&lt;&gt;0,VLOOKUP($C96,'[3]PTDG-phukienCN'!$C$9:$T$42,11,0)*$E96,0)</f>
        <v>46611600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11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4080</v>
      </c>
      <c r="F101" s="84">
        <f>+VLOOKUP(C101,[5]KLVC!$C$5:$E$244,3,0)</f>
        <v>1.5</v>
      </c>
      <c r="G101" s="42">
        <f t="shared" si="8"/>
        <v>6120</v>
      </c>
      <c r="H101" s="10">
        <f>+VLOOKUP(C101,'[3]PTDG-phukienCN'!$C$9:$T$42,11,0)</f>
        <v>127470</v>
      </c>
      <c r="I101" s="11">
        <f t="shared" si="10"/>
        <v>520077600</v>
      </c>
      <c r="J101" s="1">
        <f t="shared" si="7"/>
        <v>1</v>
      </c>
      <c r="K101" s="2"/>
      <c r="L101" s="62">
        <f>+IF($E101&lt;&gt;0,VLOOKUP($C101,'[3]PTDG-phukienCN'!$C$9:$T$42,11,0)*$E101,0)</f>
        <v>520077600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11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11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9327843420</v>
      </c>
      <c r="M105" s="72">
        <f>+SUM(M6:M104)</f>
        <v>508634673.1080727</v>
      </c>
      <c r="N105" s="72">
        <f>+SUM(N6:N104)</f>
        <v>1017138905.8099999</v>
      </c>
      <c r="O105" s="73">
        <f>+SUM(O6:O104)</f>
        <v>127442202.80340001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34.08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34.159999999999997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6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SVĐT'!$B$53</f>
        <v>C022.240.4.O.A</v>
      </c>
      <c r="L1" s="1">
        <f>+VLOOKUP(K1,'[1]TH SVĐT'!$B$11:$L$76,4,0)</f>
        <v>41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4 mạch, 100% hào cáp dưới đường Asphalt, ống HDPE F150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4634732930.6982021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3449518637.3446283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0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0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1000</v>
      </c>
      <c r="F19" s="42"/>
      <c r="G19" s="42"/>
      <c r="H19" s="10">
        <f>+VLOOKUP(C19,'[3]PTDG-haocap'!$D$7:$H$223,5,0)</f>
        <v>769236.91621078155</v>
      </c>
      <c r="I19" s="11">
        <f t="shared" si="0"/>
        <v>769236916.21078157</v>
      </c>
      <c r="J19" s="1">
        <f t="shared" si="1"/>
        <v>1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331604747.72727269</v>
      </c>
      <c r="N19" s="63">
        <f>+IF($E19&lt;&gt;0,VLOOKUP($C19,'[3]PTDG-haocap'!$D$7:$M$223,9,0)*$E19,0)</f>
        <v>219847770.96000001</v>
      </c>
      <c r="O19" s="55">
        <f>+IF($E19&lt;&gt;0,VLOOKUP($C19,'[3]PTDG-haocap'!$D$7:$M$223,10,0)*$E19,0)</f>
        <v>105880093.6066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1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</v>
      </c>
      <c r="F36" s="49"/>
      <c r="G36" s="49"/>
      <c r="H36" s="43">
        <f>+VLOOKUP(C36,'[3]PTDG-haocap'!$D$7:$H$223,5,0)*$M$1*VLOOKUP($K$1,'[3]Solieuhaocap-1'!$B$7:$X$72,16,0)</f>
        <v>379811626.85678321</v>
      </c>
      <c r="I36" s="11">
        <f t="shared" si="0"/>
        <v>0</v>
      </c>
      <c r="J36" s="1">
        <f t="shared" si="1"/>
        <v>0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0</v>
      </c>
      <c r="N36" s="63">
        <f>+IF($E36&lt;&gt;0,VLOOKUP($C36,'[3]PTDG-haocap'!$D$7:$M$223,9,0)*$E36,0)*VLOOKUP($K$1,'[3]Solieuhaocap-1'!$B$7:$X$72,16,0)*1000</f>
        <v>0</v>
      </c>
      <c r="O36" s="55">
        <f>+IF($E36&lt;&gt;0,VLOOKUP($C36,'[3]PTDG-haocap'!$D$7:$M$223,10,0)*$E36,0)*VLOOKUP($K$1,'[3]Solieuhaocap-1'!$B$7:$X$72,16,0)*1000</f>
        <v>0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2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1</v>
      </c>
      <c r="F37" s="49"/>
      <c r="G37" s="49"/>
      <c r="H37" s="43">
        <f>+VLOOKUP(C37,'[3]PTDG-haocap'!$D$7:$H$223,5,0)*$M$1*VLOOKUP($K$1,'[3]Solieuhaocap-1'!$B$7:$X$72,17,0)</f>
        <v>2680281721.1338468</v>
      </c>
      <c r="I37" s="11">
        <f t="shared" si="0"/>
        <v>2680281721.1338468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1145982104.7296958</v>
      </c>
      <c r="N37" s="63">
        <f>+IF($E37&lt;&gt;0,VLOOKUP($C37,'[3]PTDG-haocap'!$D$7:$M$223,9,0)*$E37,0)*VLOOKUP($K$1,'[3]Solieuhaocap-1'!$B$7:$X$72,17,0)*1000</f>
        <v>818364284.3664</v>
      </c>
      <c r="O37" s="55">
        <f>+IF($E37&lt;&gt;0,VLOOKUP($C37,'[3]PTDG-haocap'!$D$7:$M$223,10,0)*$E37,0)*VLOOKUP($K$1,'[3]Solieuhaocap-1'!$B$7:$X$72,17,0)*1000</f>
        <v>326022869.46099204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1185214293.3535733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2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2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2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2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2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2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2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4000</v>
      </c>
      <c r="F47" s="84">
        <f>+VLOOKUP(LEFT(C47,FIND("V",C47)),[5]KLVC!$C$5:$E$244,3,0)</f>
        <v>16.818000000000001</v>
      </c>
      <c r="G47" s="42">
        <f t="shared" si="3"/>
        <v>67272</v>
      </c>
      <c r="H47" s="43">
        <f>+VLOOKUP(C47,'[3]PTDG-capngam'!$C$9:$T$37,18,0)</f>
        <v>155697.60116754935</v>
      </c>
      <c r="I47" s="11">
        <f t="shared" si="4"/>
        <v>622790404.67019737</v>
      </c>
      <c r="J47" s="1">
        <f t="shared" si="2"/>
        <v>1</v>
      </c>
      <c r="L47" s="62"/>
      <c r="M47" s="63">
        <f>+IF($E47&lt;&gt;0,VLOOKUP($C47,'[3]PTDG-capngam'!$C$9:$T$37,12,0)*$E47,0)</f>
        <v>1376994.6808</v>
      </c>
      <c r="N47" s="63">
        <f>+IF($E47&lt;&gt;0,VLOOKUP($C47,'[3]PTDG-capngam'!$C$9:$T$37,13,0)*$E47,0)</f>
        <v>346396743.00000006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3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3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3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3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16</v>
      </c>
      <c r="F56" s="84">
        <f>+VLOOKUP(C56,[5]KLVC!$C$5:$E$244,3,0)</f>
        <v>2</v>
      </c>
      <c r="G56" s="42">
        <f t="shared" si="5"/>
        <v>32</v>
      </c>
      <c r="H56" s="10">
        <f>+VLOOKUP(C56,'[3]PTDG-phukienCN'!$C$9:$T$42,18,0)</f>
        <v>2868908.1000300003</v>
      </c>
      <c r="I56" s="11">
        <f t="shared" si="6"/>
        <v>45902529.600480005</v>
      </c>
      <c r="J56" s="1">
        <f t="shared" si="2"/>
        <v>1</v>
      </c>
      <c r="K56" s="2"/>
      <c r="L56" s="62"/>
      <c r="M56" s="63">
        <f>+IF($E56&lt;&gt;0,VLOOKUP($C56,'[3]PTDG-phukienCN'!$C$9:$T$42,12,0)*$E56,0)</f>
        <v>352800</v>
      </c>
      <c r="N56" s="63">
        <f>+IF($E56&lt;&gt;0,VLOOKUP($C56,'[3]PTDG-phukienCN'!$C$9:$T$42,13,0)*$E56,0)</f>
        <v>25376274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4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4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4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4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8</v>
      </c>
      <c r="F62" s="84">
        <f>+VLOOKUP(C62,[5]KLVC!$C$5:$E$244,3,0)</f>
        <v>2</v>
      </c>
      <c r="G62" s="42">
        <f t="shared" si="5"/>
        <v>16</v>
      </c>
      <c r="H62" s="10">
        <f>+VLOOKUP(C62,'[3]PTDG-phukienCN'!$C$9:$T$42,18,0)</f>
        <v>1423775.5175300001</v>
      </c>
      <c r="I62" s="11">
        <f t="shared" si="6"/>
        <v>11390204.140240001</v>
      </c>
      <c r="J62" s="1">
        <f t="shared" si="2"/>
        <v>1</v>
      </c>
      <c r="K62" s="2"/>
      <c r="L62" s="62"/>
      <c r="M62" s="63">
        <f>+IF($E62&lt;&gt;0,VLOOKUP($C62,'[3]PTDG-phukienCN'!$C$9:$T$42,12,0)*$E62,0)</f>
        <v>65944</v>
      </c>
      <c r="N62" s="63">
        <f>+IF($E62&lt;&gt;0,VLOOKUP($C62,'[3]PTDG-phukienCN'!$C$9:$T$42,13,0)*$E62,0)</f>
        <v>6310143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5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5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5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4080</v>
      </c>
      <c r="F67" s="84">
        <f>+VLOOKUP(C67,[5]KLVC!$C$5:$E$244,3,0)</f>
        <v>1.5</v>
      </c>
      <c r="G67" s="42">
        <f t="shared" si="5"/>
        <v>6120</v>
      </c>
      <c r="H67" s="10">
        <f>+VLOOKUP(C67,'[3]PTDG-phukienCN'!$C$9:$T$42,18,0)</f>
        <v>123806.65562319999</v>
      </c>
      <c r="I67" s="11">
        <f t="shared" si="6"/>
        <v>505131154.94265592</v>
      </c>
      <c r="J67" s="1">
        <f t="shared" si="2"/>
        <v>1</v>
      </c>
      <c r="K67" s="2"/>
      <c r="L67" s="62"/>
      <c r="M67" s="63">
        <f>+IF($E67&lt;&gt;0,VLOOKUP($C67,'[3]PTDG-phukienCN'!$C$9:$T$42,12,0)*$E67,0)</f>
        <v>1658683.2000000002</v>
      </c>
      <c r="N67" s="63">
        <f>+IF($E67&lt;&gt;0,VLOOKUP($C67,'[3]PTDG-phukienCN'!$C$9:$T$42,13,0)*$E67,0)</f>
        <v>280620849.59999996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15097226.386119999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17</v>
      </c>
      <c r="F70" s="49"/>
      <c r="G70" s="49"/>
      <c r="H70" s="10">
        <f>+VLOOKUP(C70,[6]TNVL!$C$7:$T$26,18,0)</f>
        <v>888072.14035999996</v>
      </c>
      <c r="I70" s="11">
        <f>+E70*H70</f>
        <v>15097226.386119999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101031</v>
      </c>
      <c r="N70" s="63">
        <f>+IF($E70&lt;&gt;0,VLOOKUP($C70,[6]TNVL!$C$7:$T$26,13,0)*$E70,0)</f>
        <v>7373121</v>
      </c>
      <c r="O70" s="55">
        <f>+IF($E70&lt;&gt;0,VLOOKUP($C70,[6]TNVL!$C$7:$T$26,14,0)*$E70,0)</f>
        <v>1691840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9327843420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9327843420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4040</v>
      </c>
      <c r="F81" s="84">
        <f>+VLOOKUP(LEFT(C81,FIND("V",C81)),[5]KLVC!$C$5:$E$244,3,0)</f>
        <v>16.818000000000001</v>
      </c>
      <c r="G81" s="42">
        <f t="shared" si="8"/>
        <v>67944.72</v>
      </c>
      <c r="H81" s="43">
        <f>+VLOOKUP(C81,'[3]PTDG-capngam'!$C$9:$T$37,11,0)</f>
        <v>2135857.5</v>
      </c>
      <c r="I81" s="11">
        <f t="shared" si="9"/>
        <v>8628864300</v>
      </c>
      <c r="J81" s="1">
        <f t="shared" si="7"/>
        <v>1</v>
      </c>
      <c r="L81" s="62">
        <f>+IF($E81&lt;&gt;0,VLOOKUP($C81,'[3]PTDG-capngam'!$C$9:$T$37,11,0)*$E81,0)</f>
        <v>8628864300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16</v>
      </c>
      <c r="F90" s="84">
        <f>+VLOOKUP(C90,[5]KLVC!$C$5:$E$244,3,0)</f>
        <v>2</v>
      </c>
      <c r="G90" s="42">
        <f t="shared" si="8"/>
        <v>32</v>
      </c>
      <c r="H90" s="10">
        <f>+VLOOKUP(C90,'[3]PTDG-phukienCN'!$C$9:$T$42,11,0)</f>
        <v>8268120</v>
      </c>
      <c r="I90" s="11">
        <f t="shared" si="10"/>
        <v>132289920</v>
      </c>
      <c r="J90" s="1">
        <f t="shared" si="7"/>
        <v>1</v>
      </c>
      <c r="K90" s="2"/>
      <c r="L90" s="62">
        <f>+IF($E90&lt;&gt;0,VLOOKUP($C90,'[3]PTDG-phukienCN'!$C$9:$T$42,11,0)*$E90,0)</f>
        <v>132289920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8</v>
      </c>
      <c r="F96" s="84">
        <f>+VLOOKUP(C96,[5]KLVC!$C$5:$E$244,3,0)</f>
        <v>2</v>
      </c>
      <c r="G96" s="42">
        <f t="shared" si="8"/>
        <v>16</v>
      </c>
      <c r="H96" s="10">
        <f>+VLOOKUP(C96,'[3]PTDG-phukienCN'!$C$9:$T$42,11,0)</f>
        <v>5826450</v>
      </c>
      <c r="I96" s="11">
        <f t="shared" si="10"/>
        <v>46611600</v>
      </c>
      <c r="J96" s="1">
        <f t="shared" si="7"/>
        <v>1</v>
      </c>
      <c r="K96" s="2"/>
      <c r="L96" s="62">
        <f>+IF($E96&lt;&gt;0,VLOOKUP($C96,'[3]PTDG-phukienCN'!$C$9:$T$42,11,0)*$E96,0)</f>
        <v>46611600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11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4080</v>
      </c>
      <c r="F101" s="84">
        <f>+VLOOKUP(C101,[5]KLVC!$C$5:$E$244,3,0)</f>
        <v>1.5</v>
      </c>
      <c r="G101" s="42">
        <f t="shared" si="8"/>
        <v>6120</v>
      </c>
      <c r="H101" s="10">
        <f>+VLOOKUP(C101,'[3]PTDG-phukienCN'!$C$9:$T$42,11,0)</f>
        <v>127470</v>
      </c>
      <c r="I101" s="11">
        <f t="shared" si="10"/>
        <v>520077600</v>
      </c>
      <c r="J101" s="1">
        <f t="shared" si="7"/>
        <v>1</v>
      </c>
      <c r="K101" s="2"/>
      <c r="L101" s="62">
        <f>+IF($E101&lt;&gt;0,VLOOKUP($C101,'[3]PTDG-phukienCN'!$C$9:$T$42,11,0)*$E101,0)</f>
        <v>520077600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11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11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9327843420</v>
      </c>
      <c r="M105" s="72">
        <f>+SUM(M6:M104)</f>
        <v>1481142305.3377686</v>
      </c>
      <c r="N105" s="72">
        <f>+SUM(N6:N104)</f>
        <v>1704289185.9263999</v>
      </c>
      <c r="O105" s="73">
        <f>+SUM(O6:O104)</f>
        <v>433594803.06759202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34.08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34.159999999999997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7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S111"/>
  <sheetViews>
    <sheetView tabSelected="1" view="pageBreakPreview" topLeftCell="A4" zoomScale="85" zoomScaleNormal="70" zoomScaleSheetLayoutView="85" workbookViewId="0">
      <selection activeCell="I13" sqref="I13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8.2851562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SVĐT'!$B$54</f>
        <v>C022.240.4.O.H</v>
      </c>
      <c r="L1" s="1">
        <f>+VLOOKUP(K1,'[1]TH SVĐT'!$B$11:$L$76,4,0)</f>
        <v>42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CN22 - 3x240mm2, 4 mạch, 80% hào cáp trên hè gạch block và 20% hào cáp dưới đường bê tông Asphalt, ống HDPE F150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2794356855.2765512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1609142561.9229777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0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0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1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1000</v>
      </c>
      <c r="F19" s="42"/>
      <c r="G19" s="42"/>
      <c r="H19" s="10">
        <f>+VLOOKUP(C19,'[3]PTDG-haocap'!$D$7:$H$223,5,0)</f>
        <v>769236.91621078155</v>
      </c>
      <c r="I19" s="11">
        <f t="shared" si="0"/>
        <v>769236916.21078157</v>
      </c>
      <c r="J19" s="1">
        <f t="shared" si="1"/>
        <v>1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331604747.72727269</v>
      </c>
      <c r="N19" s="63">
        <f>+IF($E19&lt;&gt;0,VLOOKUP($C19,'[3]PTDG-haocap'!$D$7:$M$223,9,0)*$E19,0)</f>
        <v>219847770.96000001</v>
      </c>
      <c r="O19" s="55">
        <f>+IF($E19&lt;&gt;0,VLOOKUP($C19,'[3]PTDG-haocap'!$D$7:$M$223,10,0)*$E19,0)</f>
        <v>105880093.6066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379811626.85678321</v>
      </c>
      <c r="I36" s="11">
        <f t="shared" si="0"/>
        <v>303849301.4854266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138779578</v>
      </c>
      <c r="N36" s="63">
        <f>+IF($E36&lt;&gt;0,VLOOKUP($C36,'[3]PTDG-haocap'!$D$7:$M$223,9,0)*$E36,0)*VLOOKUP($K$1,'[3]Solieuhaocap-1'!$B$7:$X$72,16,0)*1000</f>
        <v>104971203.40000001</v>
      </c>
      <c r="O36" s="55">
        <f>+IF($E36&lt;&gt;0,VLOOKUP($C36,'[3]PTDG-haocap'!$D$7:$M$223,10,0)*$E36,0)*VLOOKUP($K$1,'[3]Solieuhaocap-1'!$B$7:$X$72,16,0)*1000</f>
        <v>15896215.357440004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2680281721.1338468</v>
      </c>
      <c r="I37" s="11">
        <f t="shared" si="0"/>
        <v>536056344.22676939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229196420.94593918</v>
      </c>
      <c r="N37" s="63">
        <f>+IF($E37&lt;&gt;0,VLOOKUP($C37,'[3]PTDG-haocap'!$D$7:$M$223,9,0)*$E37,0)*VLOOKUP($K$1,'[3]Solieuhaocap-1'!$B$7:$X$72,17,0)*1000</f>
        <v>163672856.87327999</v>
      </c>
      <c r="O37" s="55">
        <f>+IF($E37&lt;&gt;0,VLOOKUP($C37,'[3]PTDG-haocap'!$D$7:$M$223,10,0)*$E37,0)*VLOOKUP($K$1,'[3]Solieuhaocap-1'!$B$7:$X$72,17,0)*1000</f>
        <v>65204573.892198406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1185214293.3535733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4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4000</v>
      </c>
      <c r="F47" s="84">
        <f>+VLOOKUP(LEFT(C47,FIND("V",C47)),[5]KLVC!$C$5:$E$244,3,0)</f>
        <v>16.818000000000001</v>
      </c>
      <c r="G47" s="42">
        <f t="shared" si="3"/>
        <v>67272</v>
      </c>
      <c r="H47" s="43">
        <f>+VLOOKUP(C47,'[3]PTDG-capngam'!$C$9:$T$37,18,0)</f>
        <v>155697.60116754935</v>
      </c>
      <c r="I47" s="11">
        <f t="shared" si="4"/>
        <v>622790404.67019737</v>
      </c>
      <c r="J47" s="1">
        <f t="shared" si="2"/>
        <v>1</v>
      </c>
      <c r="L47" s="62"/>
      <c r="M47" s="63">
        <f>+IF($E47&lt;&gt;0,VLOOKUP($C47,'[3]PTDG-capngam'!$C$9:$T$37,12,0)*$E47,0)</f>
        <v>1376994.6808</v>
      </c>
      <c r="N47" s="63">
        <f>+IF($E47&lt;&gt;0,VLOOKUP($C47,'[3]PTDG-capngam'!$C$9:$T$37,13,0)*$E47,0)</f>
        <v>346396743.00000006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4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4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4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5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16</v>
      </c>
      <c r="F56" s="84">
        <f>+VLOOKUP(C56,[5]KLVC!$C$5:$E$244,3,0)</f>
        <v>2</v>
      </c>
      <c r="G56" s="42">
        <f t="shared" si="5"/>
        <v>32</v>
      </c>
      <c r="H56" s="10">
        <f>+VLOOKUP(C56,'[3]PTDG-phukienCN'!$C$9:$T$42,18,0)</f>
        <v>2868908.1000300003</v>
      </c>
      <c r="I56" s="11">
        <f t="shared" si="6"/>
        <v>45902529.600480005</v>
      </c>
      <c r="J56" s="1">
        <f t="shared" si="2"/>
        <v>1</v>
      </c>
      <c r="K56" s="2"/>
      <c r="L56" s="62"/>
      <c r="M56" s="63">
        <f>+IF($E56&lt;&gt;0,VLOOKUP($C56,'[3]PTDG-phukienCN'!$C$9:$T$42,12,0)*$E56,0)</f>
        <v>352800</v>
      </c>
      <c r="N56" s="63">
        <f>+IF($E56&lt;&gt;0,VLOOKUP($C56,'[3]PTDG-phukienCN'!$C$9:$T$42,13,0)*$E56,0)</f>
        <v>25376274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5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6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8</v>
      </c>
      <c r="F62" s="84">
        <f>+VLOOKUP(C62,[5]KLVC!$C$5:$E$244,3,0)</f>
        <v>2</v>
      </c>
      <c r="G62" s="42">
        <f t="shared" si="5"/>
        <v>16</v>
      </c>
      <c r="H62" s="10">
        <f>+VLOOKUP(C62,'[3]PTDG-phukienCN'!$C$9:$T$42,18,0)</f>
        <v>1423775.5175300001</v>
      </c>
      <c r="I62" s="11">
        <f t="shared" si="6"/>
        <v>11390204.140240001</v>
      </c>
      <c r="J62" s="1">
        <f t="shared" si="2"/>
        <v>1</v>
      </c>
      <c r="K62" s="2"/>
      <c r="L62" s="62"/>
      <c r="M62" s="63">
        <f>+IF($E62&lt;&gt;0,VLOOKUP($C62,'[3]PTDG-phukienCN'!$C$9:$T$42,12,0)*$E62,0)</f>
        <v>65944</v>
      </c>
      <c r="N62" s="63">
        <f>+IF($E62&lt;&gt;0,VLOOKUP($C62,'[3]PTDG-phukienCN'!$C$9:$T$42,13,0)*$E62,0)</f>
        <v>6310143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6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7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4080</v>
      </c>
      <c r="F67" s="84">
        <f>+VLOOKUP(C67,[5]KLVC!$C$5:$E$244,3,0)</f>
        <v>1.5</v>
      </c>
      <c r="G67" s="42">
        <f t="shared" si="5"/>
        <v>6120</v>
      </c>
      <c r="H67" s="10">
        <f>+VLOOKUP(C67,'[3]PTDG-phukienCN'!$C$9:$T$42,18,0)</f>
        <v>123806.65562319999</v>
      </c>
      <c r="I67" s="11">
        <f t="shared" si="6"/>
        <v>505131154.94265592</v>
      </c>
      <c r="J67" s="1">
        <f t="shared" si="2"/>
        <v>1</v>
      </c>
      <c r="K67" s="2"/>
      <c r="L67" s="62"/>
      <c r="M67" s="63">
        <f>+IF($E67&lt;&gt;0,VLOOKUP($C67,'[3]PTDG-phukienCN'!$C$9:$T$42,12,0)*$E67,0)</f>
        <v>1658683.2000000002</v>
      </c>
      <c r="N67" s="63">
        <f>+IF($E67&lt;&gt;0,VLOOKUP($C67,'[3]PTDG-phukienCN'!$C$9:$T$42,13,0)*$E67,0)</f>
        <v>280620849.59999996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15097226.386119999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7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8</v>
      </c>
      <c r="B70" s="8" t="s">
        <v>141</v>
      </c>
      <c r="C70" s="12" t="s">
        <v>139</v>
      </c>
      <c r="D70" s="9" t="s">
        <v>142</v>
      </c>
      <c r="E70" s="42">
        <f>+ROUNDUP(SUM(E78:E85)/250,0)</f>
        <v>17</v>
      </c>
      <c r="F70" s="49"/>
      <c r="G70" s="49"/>
      <c r="H70" s="10">
        <f>+VLOOKUP(C70,[6]TNVL!$C$7:$T$26,18,0)</f>
        <v>888072.14035999996</v>
      </c>
      <c r="I70" s="11">
        <f>+E70*H70</f>
        <v>15097226.386119999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101031</v>
      </c>
      <c r="N70" s="63">
        <f>+IF($E70&lt;&gt;0,VLOOKUP($C70,[6]TNVL!$C$7:$T$26,13,0)*$E70,0)</f>
        <v>7373121</v>
      </c>
      <c r="O70" s="55">
        <f>+IF($E70&lt;&gt;0,VLOOKUP($C70,[6]TNVL!$C$7:$T$26,14,0)*$E70,0)</f>
        <v>1691840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9327843420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9327843420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8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8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8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8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8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8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8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9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4040</v>
      </c>
      <c r="F81" s="84">
        <f>+VLOOKUP(LEFT(C81,FIND("V",C81)),[5]KLVC!$C$5:$E$244,3,0)</f>
        <v>16.818000000000001</v>
      </c>
      <c r="G81" s="42">
        <f t="shared" si="8"/>
        <v>67944.72</v>
      </c>
      <c r="H81" s="43">
        <f>+VLOOKUP(C81,'[3]PTDG-capngam'!$C$9:$T$37,11,0)</f>
        <v>2135857.5</v>
      </c>
      <c r="I81" s="11">
        <f t="shared" si="9"/>
        <v>8628864300</v>
      </c>
      <c r="J81" s="1">
        <f t="shared" si="7"/>
        <v>1</v>
      </c>
      <c r="L81" s="62">
        <f>+IF($E81&lt;&gt;0,VLOOKUP($C81,'[3]PTDG-capngam'!$C$9:$T$37,11,0)*$E81,0)</f>
        <v>8628864300</v>
      </c>
      <c r="M81" s="63"/>
      <c r="N81" s="63"/>
      <c r="O81" s="55"/>
    </row>
    <row r="82" spans="1:19" ht="47.25" x14ac:dyDescent="0.25">
      <c r="A82" s="7">
        <f>+IF(E82&lt;&gt;0,MAX($A$6:A81)+1,MAX($A$6:A81))</f>
        <v>9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9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9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9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9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9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9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10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16</v>
      </c>
      <c r="F90" s="84">
        <f>+VLOOKUP(C90,[5]KLVC!$C$5:$E$244,3,0)</f>
        <v>2</v>
      </c>
      <c r="G90" s="42">
        <f t="shared" si="8"/>
        <v>32</v>
      </c>
      <c r="H90" s="10">
        <f>+VLOOKUP(C90,'[3]PTDG-phukienCN'!$C$9:$T$42,11,0)</f>
        <v>8268120</v>
      </c>
      <c r="I90" s="11">
        <f t="shared" si="10"/>
        <v>132289920</v>
      </c>
      <c r="J90" s="1">
        <f t="shared" si="7"/>
        <v>1</v>
      </c>
      <c r="K90" s="2"/>
      <c r="L90" s="62">
        <f>+IF($E90&lt;&gt;0,VLOOKUP($C90,'[3]PTDG-phukienCN'!$C$9:$T$42,11,0)*$E90,0)</f>
        <v>132289920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10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10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10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10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10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11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8</v>
      </c>
      <c r="F96" s="84">
        <f>+VLOOKUP(C96,[5]KLVC!$C$5:$E$244,3,0)</f>
        <v>2</v>
      </c>
      <c r="G96" s="42">
        <f t="shared" si="8"/>
        <v>16</v>
      </c>
      <c r="H96" s="10">
        <f>+VLOOKUP(C96,'[3]PTDG-phukienCN'!$C$9:$T$42,11,0)</f>
        <v>5826450</v>
      </c>
      <c r="I96" s="11">
        <f t="shared" si="10"/>
        <v>46611600</v>
      </c>
      <c r="J96" s="1">
        <f t="shared" si="7"/>
        <v>1</v>
      </c>
      <c r="K96" s="2"/>
      <c r="L96" s="62">
        <f>+IF($E96&lt;&gt;0,VLOOKUP($C96,'[3]PTDG-phukienCN'!$C$9:$T$42,11,0)*$E96,0)</f>
        <v>46611600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11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11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11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11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12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4080</v>
      </c>
      <c r="F101" s="84">
        <f>+VLOOKUP(C101,[5]KLVC!$C$5:$E$244,3,0)</f>
        <v>1.5</v>
      </c>
      <c r="G101" s="42">
        <f t="shared" si="8"/>
        <v>6120</v>
      </c>
      <c r="H101" s="10">
        <f>+VLOOKUP(C101,'[3]PTDG-phukienCN'!$C$9:$T$42,11,0)</f>
        <v>127470</v>
      </c>
      <c r="I101" s="11">
        <f t="shared" si="10"/>
        <v>520077600</v>
      </c>
      <c r="J101" s="1">
        <f t="shared" si="7"/>
        <v>1</v>
      </c>
      <c r="K101" s="2"/>
      <c r="L101" s="62">
        <f>+IF($E101&lt;&gt;0,VLOOKUP($C101,'[3]PTDG-phukienCN'!$C$9:$T$42,11,0)*$E101,0)</f>
        <v>520077600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12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12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9327843420</v>
      </c>
      <c r="M105" s="72">
        <f>+SUM(M6:M104)</f>
        <v>703136199.55401182</v>
      </c>
      <c r="N105" s="72">
        <f>+SUM(N6:N104)</f>
        <v>1154568961.8332801</v>
      </c>
      <c r="O105" s="73">
        <f>+SUM(O6:O104)</f>
        <v>188672722.85623842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34.08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34.159999999999997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8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SVĐT'!$B$56</f>
        <v>C035.070.1.Đ.H</v>
      </c>
      <c r="L1" s="1">
        <f>+VLOOKUP(K1,'[1]TH SVĐT'!$B$11:$L$76,4,0)</f>
        <v>43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CN35 - 3x70mm2, 1 mạch, 80% hào cáp trên hè gạch block và 20% hào cáp dưới đường bê tông Asphalt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620334301.11370301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541297933.12828302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0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0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0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1000</v>
      </c>
      <c r="F20" s="42"/>
      <c r="G20" s="42"/>
      <c r="H20" s="10">
        <f>+VLOOKUP(C20,'[3]PTDG-haocap'!$D$7:$H$223,5,0)</f>
        <v>211104.655319276</v>
      </c>
      <c r="I20" s="11">
        <f t="shared" si="0"/>
        <v>211104655.31927601</v>
      </c>
      <c r="J20" s="1">
        <f t="shared" si="1"/>
        <v>1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94491851.36363636</v>
      </c>
      <c r="N20" s="63">
        <f>+IF($E20&lt;&gt;0,VLOOKUP($C20,'[3]PTDG-haocap'!$D$7:$M$223,9,0)*$E20,0)</f>
        <v>60075968.18999999</v>
      </c>
      <c r="O20" s="55">
        <f>+IF($E20&lt;&gt;0,VLOOKUP($C20,'[3]PTDG-haocap'!$D$7:$M$223,10,0)*$E20,0)</f>
        <v>25826505.8149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142691660.91857052</v>
      </c>
      <c r="I36" s="11">
        <f t="shared" si="0"/>
        <v>114153328.73485643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52138184.000000007</v>
      </c>
      <c r="N36" s="63">
        <f>+IF($E36&lt;&gt;0,VLOOKUP($C36,'[3]PTDG-haocap'!$D$7:$M$223,9,0)*$E36,0)*VLOOKUP($K$1,'[3]Solieuhaocap-1'!$B$7:$X$72,16,0)*1000</f>
        <v>39436695.20000001</v>
      </c>
      <c r="O36" s="55">
        <f>+IF($E36&lt;&gt;0,VLOOKUP($C36,'[3]PTDG-haocap'!$D$7:$M$223,10,0)*$E36,0)*VLOOKUP($K$1,'[3]Solieuhaocap-1'!$B$7:$X$72,16,0)*1000</f>
        <v>5972058.8083200017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1080199745.370753</v>
      </c>
      <c r="I37" s="11">
        <f t="shared" si="0"/>
        <v>216039949.07415062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92370109.303643599</v>
      </c>
      <c r="N37" s="63">
        <f>+IF($E37&lt;&gt;0,VLOOKUP($C37,'[3]PTDG-haocap'!$D$7:$M$223,9,0)*$E37,0)*VLOOKUP($K$1,'[3]Solieuhaocap-1'!$B$7:$X$72,17,0)*1000</f>
        <v>65962983.265740015</v>
      </c>
      <c r="O37" s="55">
        <f>+IF($E37&lt;&gt;0,VLOOKUP($C37,'[3]PTDG-haocap'!$D$7:$M$223,10,0)*$E37,0)*VLOOKUP($K$1,'[3]Solieuhaocap-1'!$B$7:$X$72,17,0)*1000</f>
        <v>26278567.495347209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79036367.985420018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4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1000</v>
      </c>
      <c r="F48" s="84">
        <f>+VLOOKUP(LEFT(C48,FIND("V",C48)),[5]KLVC!$C$5:$E$244,3,0)</f>
        <v>10.688000000000001</v>
      </c>
      <c r="G48" s="42">
        <f t="shared" si="3"/>
        <v>10688</v>
      </c>
      <c r="H48" s="43">
        <f>+VLOOKUP(C48,'[3]PTDG-capngam'!$C$9:$T$37,18,0)</f>
        <v>66059.000785720011</v>
      </c>
      <c r="I48" s="11">
        <f t="shared" si="4"/>
        <v>66059000.785720013</v>
      </c>
      <c r="J48" s="1">
        <f t="shared" si="2"/>
        <v>1</v>
      </c>
      <c r="L48" s="62"/>
      <c r="M48" s="63">
        <f>+IF($E48&lt;&gt;0,VLOOKUP($C48,'[3]PTDG-capngam'!$C$9:$T$37,12,0)*$E48,0)</f>
        <v>151000</v>
      </c>
      <c r="N48" s="63">
        <f>+IF($E48&lt;&gt;0,VLOOKUP($C48,'[3]PTDG-capngam'!$C$9:$T$37,13,0)*$E48,0)</f>
        <v>36739048.500000007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4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4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0</v>
      </c>
      <c r="F56" s="84">
        <f>+VLOOKUP(C56,[5]KLVC!$C$5:$E$244,3,0)</f>
        <v>2</v>
      </c>
      <c r="G56" s="42">
        <f t="shared" si="5"/>
        <v>0</v>
      </c>
      <c r="H56" s="10">
        <f>+VLOOKUP(C56,'[3]PTDG-phukienCN'!$C$9:$T$42,18,0)</f>
        <v>2868908.1000300003</v>
      </c>
      <c r="I56" s="11">
        <f t="shared" si="6"/>
        <v>0</v>
      </c>
      <c r="J56" s="1">
        <f t="shared" si="2"/>
        <v>0</v>
      </c>
      <c r="K56" s="2"/>
      <c r="L56" s="62"/>
      <c r="M56" s="63">
        <f>+IF($E56&lt;&gt;0,VLOOKUP($C56,'[3]PTDG-phukienCN'!$C$9:$T$42,12,0)*$E56,0)</f>
        <v>0</v>
      </c>
      <c r="N56" s="63">
        <f>+IF($E56&lt;&gt;0,VLOOKUP($C56,'[3]PTDG-phukienCN'!$C$9:$T$42,13,0)*$E56,0)</f>
        <v>0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5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4</v>
      </c>
      <c r="F57" s="84">
        <f>+VLOOKUP(C57,[5]KLVC!$C$5:$E$244,3,0)</f>
        <v>2</v>
      </c>
      <c r="G57" s="42">
        <f t="shared" si="5"/>
        <v>8</v>
      </c>
      <c r="H57" s="10">
        <f>+VLOOKUP(C57,'[3]PTDG-phukienCN'!$C$9:$T$42,18,0)</f>
        <v>2563660.17722</v>
      </c>
      <c r="I57" s="11">
        <f t="shared" si="6"/>
        <v>10254640.70888</v>
      </c>
      <c r="J57" s="1">
        <f t="shared" si="2"/>
        <v>1</v>
      </c>
      <c r="K57" s="2"/>
      <c r="L57" s="62"/>
      <c r="M57" s="63">
        <f>+IF($E57&lt;&gt;0,VLOOKUP($C57,'[3]PTDG-phukienCN'!$C$9:$T$42,12,0)*$E57,0)</f>
        <v>66152</v>
      </c>
      <c r="N57" s="63">
        <f>+IF($E57&lt;&gt;0,VLOOKUP($C57,'[3]PTDG-phukienCN'!$C$9:$T$42,13,0)*$E57,0)</f>
        <v>5676866.9999999991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0</v>
      </c>
      <c r="F62" s="84">
        <f>+VLOOKUP(C62,[5]KLVC!$C$5:$E$244,3,0)</f>
        <v>2</v>
      </c>
      <c r="G62" s="42">
        <f t="shared" si="5"/>
        <v>0</v>
      </c>
      <c r="H62" s="10">
        <f>+VLOOKUP(C62,'[3]PTDG-phukienCN'!$C$9:$T$42,18,0)</f>
        <v>1423775.5175300001</v>
      </c>
      <c r="I62" s="11">
        <f t="shared" si="6"/>
        <v>0</v>
      </c>
      <c r="J62" s="1">
        <f t="shared" si="2"/>
        <v>0</v>
      </c>
      <c r="K62" s="2"/>
      <c r="L62" s="62"/>
      <c r="M62" s="63">
        <f>+IF($E62&lt;&gt;0,VLOOKUP($C62,'[3]PTDG-phukienCN'!$C$9:$T$42,12,0)*$E62,0)</f>
        <v>0</v>
      </c>
      <c r="N62" s="63">
        <f>+IF($E62&lt;&gt;0,VLOOKUP($C62,'[3]PTDG-phukienCN'!$C$9:$T$42,13,0)*$E62,0)</f>
        <v>0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6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2</v>
      </c>
      <c r="F63" s="84">
        <f>+VLOOKUP(C63,[5]KLVC!$C$5:$E$244,3,0)</f>
        <v>1</v>
      </c>
      <c r="G63" s="42">
        <f t="shared" si="5"/>
        <v>2</v>
      </c>
      <c r="H63" s="10">
        <f>+VLOOKUP(C63,'[3]PTDG-phukienCN'!$C$9:$T$42,18,0)</f>
        <v>1361363.24541</v>
      </c>
      <c r="I63" s="11">
        <f t="shared" si="6"/>
        <v>2722726.4908199999</v>
      </c>
      <c r="J63" s="1">
        <f t="shared" si="2"/>
        <v>1</v>
      </c>
      <c r="K63" s="2"/>
      <c r="L63" s="62"/>
      <c r="M63" s="63">
        <f>+IF($E63&lt;&gt;0,VLOOKUP($C63,'[3]PTDG-phukienCN'!$C$9:$T$42,12,0)*$E63,0)</f>
        <v>13650</v>
      </c>
      <c r="N63" s="63">
        <f>+IF($E63&lt;&gt;0,VLOOKUP($C63,'[3]PTDG-phukienCN'!$C$9:$T$42,13,0)*$E63,0)</f>
        <v>1509684.75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0</v>
      </c>
      <c r="F64" s="84">
        <f>+VLOOKUP(C64,[5]KLVC!$C$5:$E$244,3,0)</f>
        <v>2</v>
      </c>
      <c r="G64" s="42">
        <f t="shared" si="5"/>
        <v>0</v>
      </c>
      <c r="H64" s="10">
        <f>+VLOOKUP(C64,'[3]PTDG-phukienCN'!$C$9:$T$42,18,0)</f>
        <v>1849697.95685</v>
      </c>
      <c r="I64" s="11">
        <f t="shared" si="6"/>
        <v>0</v>
      </c>
      <c r="J64" s="1">
        <f t="shared" si="2"/>
        <v>0</v>
      </c>
      <c r="K64" s="2"/>
      <c r="L64" s="62"/>
      <c r="M64" s="63">
        <f>+IF($E64&lt;&gt;0,VLOOKUP($C64,'[3]PTDG-phukienCN'!$C$9:$T$42,12,0)*$E64,0)</f>
        <v>0</v>
      </c>
      <c r="N64" s="63">
        <f>+IF($E64&lt;&gt;0,VLOOKUP($C64,'[3]PTDG-phukienCN'!$C$9:$T$42,13,0)*$E64,0)</f>
        <v>0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1003191987.0000001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1003191987.0000001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7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1010</v>
      </c>
      <c r="F82" s="84">
        <f>+VLOOKUP(LEFT(C82,FIND("V",C82)),[5]KLVC!$C$5:$E$244,3,0)</f>
        <v>10.688000000000001</v>
      </c>
      <c r="G82" s="42">
        <f t="shared" si="8"/>
        <v>10794.880000000001</v>
      </c>
      <c r="H82" s="43">
        <f>+VLOOKUP(C82,'[3]PTDG-capngam'!$C$9:$T$37,11,0)</f>
        <v>947408.70000000007</v>
      </c>
      <c r="I82" s="11">
        <f t="shared" si="9"/>
        <v>956882787.00000012</v>
      </c>
      <c r="J82" s="1">
        <f t="shared" si="7"/>
        <v>1</v>
      </c>
      <c r="L82" s="62">
        <f>+IF($E82&lt;&gt;0,VLOOKUP($C82,'[3]PTDG-capngam'!$C$9:$T$37,11,0)*$E82,0)</f>
        <v>956882787.00000012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8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0</v>
      </c>
      <c r="F90" s="84">
        <f>+VLOOKUP(C90,[5]KLVC!$C$5:$E$244,3,0)</f>
        <v>2</v>
      </c>
      <c r="G90" s="42">
        <f t="shared" si="8"/>
        <v>0</v>
      </c>
      <c r="H90" s="10">
        <f>+VLOOKUP(C90,'[3]PTDG-phukienCN'!$C$9:$T$42,11,0)</f>
        <v>8268120</v>
      </c>
      <c r="I90" s="11">
        <f t="shared" si="10"/>
        <v>0</v>
      </c>
      <c r="J90" s="1">
        <f t="shared" si="7"/>
        <v>0</v>
      </c>
      <c r="K90" s="2"/>
      <c r="L90" s="62">
        <f>+IF($E90&lt;&gt;0,VLOOKUP($C90,'[3]PTDG-phukienCN'!$C$9:$T$42,11,0)*$E90,0)</f>
        <v>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4</v>
      </c>
      <c r="F91" s="84">
        <f>+VLOOKUP(C91,[5]KLVC!$C$5:$E$244,3,0)</f>
        <v>2</v>
      </c>
      <c r="G91" s="42">
        <f t="shared" si="8"/>
        <v>8</v>
      </c>
      <c r="H91" s="10">
        <f>+VLOOKUP(C91,'[3]PTDG-phukienCN'!$C$9:$T$42,11,0)</f>
        <v>8460900</v>
      </c>
      <c r="I91" s="11">
        <f t="shared" si="10"/>
        <v>33843600</v>
      </c>
      <c r="J91" s="1">
        <f t="shared" si="7"/>
        <v>1</v>
      </c>
      <c r="K91" s="2"/>
      <c r="L91" s="62">
        <f>+IF($E91&lt;&gt;0,VLOOKUP($C91,'[3]PTDG-phukienCN'!$C$9:$T$42,11,0)*$E91,0)</f>
        <v>33843600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9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0</v>
      </c>
      <c r="F96" s="84">
        <f>+VLOOKUP(C96,[5]KLVC!$C$5:$E$244,3,0)</f>
        <v>2</v>
      </c>
      <c r="G96" s="42">
        <f t="shared" si="8"/>
        <v>0</v>
      </c>
      <c r="H96" s="10">
        <f>+VLOOKUP(C96,'[3]PTDG-phukienCN'!$C$9:$T$42,11,0)</f>
        <v>5826450</v>
      </c>
      <c r="I96" s="11">
        <f t="shared" si="10"/>
        <v>0</v>
      </c>
      <c r="J96" s="1">
        <f t="shared" si="7"/>
        <v>0</v>
      </c>
      <c r="K96" s="2"/>
      <c r="L96" s="62">
        <f>+IF($E96&lt;&gt;0,VLOOKUP($C96,'[3]PTDG-phukienCN'!$C$9:$T$42,11,0)*$E96,0)</f>
        <v>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2</v>
      </c>
      <c r="F97" s="84">
        <f>+VLOOKUP(C97,[5]KLVC!$C$5:$E$244,3,0)</f>
        <v>1</v>
      </c>
      <c r="G97" s="42">
        <f t="shared" si="8"/>
        <v>2</v>
      </c>
      <c r="H97" s="10">
        <f>+VLOOKUP(C97,'[3]PTDG-phukienCN'!$C$9:$T$42,11,0)</f>
        <v>6232800</v>
      </c>
      <c r="I97" s="11">
        <f t="shared" si="10"/>
        <v>12465600</v>
      </c>
      <c r="J97" s="1">
        <f t="shared" si="7"/>
        <v>1</v>
      </c>
      <c r="K97" s="2"/>
      <c r="L97" s="62">
        <f>+IF($E97&lt;&gt;0,VLOOKUP($C97,'[3]PTDG-phukienCN'!$C$9:$T$42,11,0)*$E97,0)</f>
        <v>12465600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0</v>
      </c>
      <c r="F98" s="84">
        <f>+VLOOKUP(C98,[5]KLVC!$C$5:$E$244,3,0)</f>
        <v>2</v>
      </c>
      <c r="G98" s="42">
        <f t="shared" si="8"/>
        <v>0</v>
      </c>
      <c r="H98" s="10">
        <f>+VLOOKUP(C98,'[3]PTDG-phukienCN'!$C$9:$T$42,11,0)</f>
        <v>7604100</v>
      </c>
      <c r="I98" s="11">
        <f t="shared" si="10"/>
        <v>0</v>
      </c>
      <c r="J98" s="1">
        <f t="shared" si="7"/>
        <v>0</v>
      </c>
      <c r="K98" s="2"/>
      <c r="L98" s="62">
        <f>+IF($E98&lt;&gt;0,VLOOKUP($C98,'[3]PTDG-phukienCN'!$C$9:$T$42,11,0)*$E98,0)</f>
        <v>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10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10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10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1003191987.0000001</v>
      </c>
      <c r="M105" s="72">
        <f>+SUM(M6:M104)</f>
        <v>239260661.66727996</v>
      </c>
      <c r="N105" s="72">
        <f>+SUM(N6:N104)</f>
        <v>211569811.90574002</v>
      </c>
      <c r="O105" s="73">
        <f>+SUM(O6:O104)</f>
        <v>58574732.118567213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9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9.02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9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11"/>
  <sheetViews>
    <sheetView view="pageBreakPreview" topLeftCell="A6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SVĐT'!$B$57</f>
        <v>C035.240.1.Đ.H</v>
      </c>
      <c r="L1" s="1">
        <f>+VLOOKUP(K1,'[1]TH SVĐT'!$B$11:$L$76,4,0)</f>
        <v>44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CN35 - 3x240mm2, 1 mạch, 80% hào cáp trên hè gạch block và 20% hào cáp dưới đường bê tông Asphalt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686858964.45742309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541297933.12828302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0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0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0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1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1000</v>
      </c>
      <c r="F20" s="42"/>
      <c r="G20" s="42"/>
      <c r="H20" s="10">
        <f>+VLOOKUP(C20,'[3]PTDG-haocap'!$D$7:$H$223,5,0)</f>
        <v>211104.655319276</v>
      </c>
      <c r="I20" s="11">
        <f t="shared" si="0"/>
        <v>211104655.31927601</v>
      </c>
      <c r="J20" s="1">
        <f t="shared" si="1"/>
        <v>1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94491851.36363636</v>
      </c>
      <c r="N20" s="63">
        <f>+IF($E20&lt;&gt;0,VLOOKUP($C20,'[3]PTDG-haocap'!$D$7:$M$223,9,0)*$E20,0)</f>
        <v>60075968.18999999</v>
      </c>
      <c r="O20" s="55">
        <f>+IF($E20&lt;&gt;0,VLOOKUP($C20,'[3]PTDG-haocap'!$D$7:$M$223,10,0)*$E20,0)</f>
        <v>25826505.8149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142691660.91857052</v>
      </c>
      <c r="I36" s="11">
        <f t="shared" si="0"/>
        <v>114153328.73485643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52138184.000000007</v>
      </c>
      <c r="N36" s="63">
        <f>+IF($E36&lt;&gt;0,VLOOKUP($C36,'[3]PTDG-haocap'!$D$7:$M$223,9,0)*$E36,0)*VLOOKUP($K$1,'[3]Solieuhaocap-1'!$B$7:$X$72,16,0)*1000</f>
        <v>39436695.20000001</v>
      </c>
      <c r="O36" s="55">
        <f>+IF($E36&lt;&gt;0,VLOOKUP($C36,'[3]PTDG-haocap'!$D$7:$M$223,10,0)*$E36,0)*VLOOKUP($K$1,'[3]Solieuhaocap-1'!$B$7:$X$72,16,0)*1000</f>
        <v>5972058.8083200017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1080199745.370753</v>
      </c>
      <c r="I37" s="11">
        <f t="shared" si="0"/>
        <v>216039949.07415062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92370109.303643599</v>
      </c>
      <c r="N37" s="63">
        <f>+IF($E37&lt;&gt;0,VLOOKUP($C37,'[3]PTDG-haocap'!$D$7:$M$223,9,0)*$E37,0)*VLOOKUP($K$1,'[3]Solieuhaocap-1'!$B$7:$X$72,17,0)*1000</f>
        <v>65962983.265740015</v>
      </c>
      <c r="O37" s="55">
        <f>+IF($E37&lt;&gt;0,VLOOKUP($C37,'[3]PTDG-haocap'!$D$7:$M$223,10,0)*$E37,0)*VLOOKUP($K$1,'[3]Solieuhaocap-1'!$B$7:$X$72,17,0)*1000</f>
        <v>26278567.495347209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145561031.32914004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4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1000</v>
      </c>
      <c r="F49" s="84">
        <f>+VLOOKUP(LEFT(C49,FIND("V",C49)),[5]KLVC!$C$5:$E$244,3,0)</f>
        <v>19.437000000000001</v>
      </c>
      <c r="G49" s="42">
        <f t="shared" si="3"/>
        <v>19437</v>
      </c>
      <c r="H49" s="43">
        <f>+VLOOKUP(C49,'[3]PTDG-capngam'!$C$9:$T$37,18,0)</f>
        <v>128114.41667228001</v>
      </c>
      <c r="I49" s="11">
        <f t="shared" si="4"/>
        <v>128114416.67228001</v>
      </c>
      <c r="J49" s="1">
        <f t="shared" si="2"/>
        <v>1</v>
      </c>
      <c r="L49" s="62"/>
      <c r="M49" s="63">
        <f>+IF($E49&lt;&gt;0,VLOOKUP($C49,'[3]PTDG-capngam'!$C$9:$T$37,12,0)*$E49,0)</f>
        <v>186500</v>
      </c>
      <c r="N49" s="63">
        <f>+IF($E49&lt;&gt;0,VLOOKUP($C49,'[3]PTDG-capngam'!$C$9:$T$37,13,0)*$E49,0)</f>
        <v>71316976.5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4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0</v>
      </c>
      <c r="F56" s="84">
        <f>+VLOOKUP(C56,[5]KLVC!$C$5:$E$244,3,0)</f>
        <v>2</v>
      </c>
      <c r="G56" s="42">
        <f t="shared" si="5"/>
        <v>0</v>
      </c>
      <c r="H56" s="10">
        <f>+VLOOKUP(C56,'[3]PTDG-phukienCN'!$C$9:$T$42,18,0)</f>
        <v>2868908.1000300003</v>
      </c>
      <c r="I56" s="11">
        <f t="shared" si="6"/>
        <v>0</v>
      </c>
      <c r="J56" s="1">
        <f t="shared" si="2"/>
        <v>0</v>
      </c>
      <c r="K56" s="2"/>
      <c r="L56" s="62"/>
      <c r="M56" s="63">
        <f>+IF($E56&lt;&gt;0,VLOOKUP($C56,'[3]PTDG-phukienCN'!$C$9:$T$42,12,0)*$E56,0)</f>
        <v>0</v>
      </c>
      <c r="N56" s="63">
        <f>+IF($E56&lt;&gt;0,VLOOKUP($C56,'[3]PTDG-phukienCN'!$C$9:$T$42,13,0)*$E56,0)</f>
        <v>0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4</v>
      </c>
      <c r="F58" s="84">
        <f>+VLOOKUP(C58,[5]KLVC!$C$5:$E$244,3,0)</f>
        <v>3</v>
      </c>
      <c r="G58" s="42">
        <f t="shared" si="5"/>
        <v>12</v>
      </c>
      <c r="H58" s="10">
        <f>+VLOOKUP(C58,'[3]PTDG-phukienCN'!$C$9:$T$42,18,0)</f>
        <v>3436804.6857900005</v>
      </c>
      <c r="I58" s="11">
        <f t="shared" si="6"/>
        <v>13747218.743160002</v>
      </c>
      <c r="J58" s="1">
        <f t="shared" si="2"/>
        <v>1</v>
      </c>
      <c r="K58" s="2"/>
      <c r="L58" s="62"/>
      <c r="M58" s="63">
        <f>+IF($E58&lt;&gt;0,VLOOKUP($C58,'[3]PTDG-phukienCN'!$C$9:$T$42,12,0)*$E58,0)</f>
        <v>88200</v>
      </c>
      <c r="N58" s="63">
        <f>+IF($E58&lt;&gt;0,VLOOKUP($C58,'[3]PTDG-phukienCN'!$C$9:$T$42,13,0)*$E58,0)</f>
        <v>7610620.5000000009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0</v>
      </c>
      <c r="F62" s="84">
        <f>+VLOOKUP(C62,[5]KLVC!$C$5:$E$244,3,0)</f>
        <v>2</v>
      </c>
      <c r="G62" s="42">
        <f t="shared" si="5"/>
        <v>0</v>
      </c>
      <c r="H62" s="10">
        <f>+VLOOKUP(C62,'[3]PTDG-phukienCN'!$C$9:$T$42,18,0)</f>
        <v>1423775.5175300001</v>
      </c>
      <c r="I62" s="11">
        <f t="shared" si="6"/>
        <v>0</v>
      </c>
      <c r="J62" s="1">
        <f t="shared" si="2"/>
        <v>0</v>
      </c>
      <c r="K62" s="2"/>
      <c r="L62" s="62"/>
      <c r="M62" s="63">
        <f>+IF($E62&lt;&gt;0,VLOOKUP($C62,'[3]PTDG-phukienCN'!$C$9:$T$42,12,0)*$E62,0)</f>
        <v>0</v>
      </c>
      <c r="N62" s="63">
        <f>+IF($E62&lt;&gt;0,VLOOKUP($C62,'[3]PTDG-phukienCN'!$C$9:$T$42,13,0)*$E62,0)</f>
        <v>0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2</v>
      </c>
      <c r="F64" s="84">
        <f>+VLOOKUP(C64,[5]KLVC!$C$5:$E$244,3,0)</f>
        <v>2</v>
      </c>
      <c r="G64" s="42">
        <f t="shared" si="5"/>
        <v>4</v>
      </c>
      <c r="H64" s="10">
        <f>+VLOOKUP(C64,'[3]PTDG-phukienCN'!$C$9:$T$42,18,0)</f>
        <v>1849697.95685</v>
      </c>
      <c r="I64" s="11">
        <f t="shared" si="6"/>
        <v>3699395.9136999999</v>
      </c>
      <c r="J64" s="1">
        <f t="shared" si="2"/>
        <v>1</v>
      </c>
      <c r="K64" s="2"/>
      <c r="L64" s="62"/>
      <c r="M64" s="63">
        <f>+IF($E64&lt;&gt;0,VLOOKUP($C64,'[3]PTDG-phukienCN'!$C$9:$T$42,12,0)*$E64,0)</f>
        <v>16486</v>
      </c>
      <c r="N64" s="63">
        <f>+IF($E64&lt;&gt;0,VLOOKUP($C64,'[3]PTDG-phukienCN'!$C$9:$T$42,13,0)*$E64,0)</f>
        <v>2052492.75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2441779956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2441779956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7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7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1010</v>
      </c>
      <c r="F83" s="84">
        <f>+VLOOKUP(LEFT(C83,FIND("V",C83)),[5]KLVC!$C$5:$E$244,3,0)</f>
        <v>19.437000000000001</v>
      </c>
      <c r="G83" s="42">
        <f t="shared" si="8"/>
        <v>19631.370000000003</v>
      </c>
      <c r="H83" s="43">
        <f>+VLOOKUP(C83,'[3]PTDG-capngam'!$C$9:$T$37,11,0)</f>
        <v>2352495.6</v>
      </c>
      <c r="I83" s="11">
        <f t="shared" si="9"/>
        <v>2376020556</v>
      </c>
      <c r="J83" s="1">
        <f t="shared" si="7"/>
        <v>1</v>
      </c>
      <c r="L83" s="62">
        <f>+IF($E83&lt;&gt;0,VLOOKUP($C83,'[3]PTDG-capngam'!$C$9:$T$37,11,0)*$E83,0)</f>
        <v>2376020556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8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0</v>
      </c>
      <c r="F90" s="84">
        <f>+VLOOKUP(C90,[5]KLVC!$C$5:$E$244,3,0)</f>
        <v>2</v>
      </c>
      <c r="G90" s="42">
        <f t="shared" si="8"/>
        <v>0</v>
      </c>
      <c r="H90" s="10">
        <f>+VLOOKUP(C90,'[3]PTDG-phukienCN'!$C$9:$T$42,11,0)</f>
        <v>8268120</v>
      </c>
      <c r="I90" s="11">
        <f t="shared" si="10"/>
        <v>0</v>
      </c>
      <c r="J90" s="1">
        <f t="shared" si="7"/>
        <v>0</v>
      </c>
      <c r="K90" s="2"/>
      <c r="L90" s="62">
        <f>+IF($E90&lt;&gt;0,VLOOKUP($C90,'[3]PTDG-phukienCN'!$C$9:$T$42,11,0)*$E90,0)</f>
        <v>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8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4</v>
      </c>
      <c r="F92" s="84">
        <f>+VLOOKUP(C92,[5]KLVC!$C$5:$E$244,3,0)</f>
        <v>3</v>
      </c>
      <c r="G92" s="42">
        <f t="shared" si="8"/>
        <v>12</v>
      </c>
      <c r="H92" s="10">
        <f>+VLOOKUP(C92,'[3]PTDG-phukienCN'!$C$9:$T$42,11,0)</f>
        <v>12637800</v>
      </c>
      <c r="I92" s="11">
        <f t="shared" si="10"/>
        <v>50551200</v>
      </c>
      <c r="J92" s="1">
        <f t="shared" si="7"/>
        <v>1</v>
      </c>
      <c r="K92" s="2"/>
      <c r="L92" s="62">
        <f>+IF($E92&lt;&gt;0,VLOOKUP($C92,'[3]PTDG-phukienCN'!$C$9:$T$42,11,0)*$E92,0)</f>
        <v>50551200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9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0</v>
      </c>
      <c r="F96" s="84">
        <f>+VLOOKUP(C96,[5]KLVC!$C$5:$E$244,3,0)</f>
        <v>2</v>
      </c>
      <c r="G96" s="42">
        <f t="shared" si="8"/>
        <v>0</v>
      </c>
      <c r="H96" s="10">
        <f>+VLOOKUP(C96,'[3]PTDG-phukienCN'!$C$9:$T$42,11,0)</f>
        <v>5826450</v>
      </c>
      <c r="I96" s="11">
        <f t="shared" si="10"/>
        <v>0</v>
      </c>
      <c r="J96" s="1">
        <f t="shared" si="7"/>
        <v>0</v>
      </c>
      <c r="K96" s="2"/>
      <c r="L96" s="62">
        <f>+IF($E96&lt;&gt;0,VLOOKUP($C96,'[3]PTDG-phukienCN'!$C$9:$T$42,11,0)*$E96,0)</f>
        <v>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9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2</v>
      </c>
      <c r="F98" s="84">
        <f>+VLOOKUP(C98,[5]KLVC!$C$5:$E$244,3,0)</f>
        <v>2</v>
      </c>
      <c r="G98" s="42">
        <f t="shared" si="8"/>
        <v>4</v>
      </c>
      <c r="H98" s="10">
        <f>+VLOOKUP(C98,'[3]PTDG-phukienCN'!$C$9:$T$42,11,0)</f>
        <v>7604100</v>
      </c>
      <c r="I98" s="11">
        <f t="shared" si="10"/>
        <v>15208200</v>
      </c>
      <c r="J98" s="1">
        <f t="shared" si="7"/>
        <v>1</v>
      </c>
      <c r="K98" s="2"/>
      <c r="L98" s="62">
        <f>+IF($E98&lt;&gt;0,VLOOKUP($C98,'[3]PTDG-phukienCN'!$C$9:$T$42,11,0)*$E98,0)</f>
        <v>15208200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10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10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10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2441779956</v>
      </c>
      <c r="M105" s="72">
        <f>+SUM(M6:M104)</f>
        <v>239321045.66727996</v>
      </c>
      <c r="N105" s="72">
        <f>+SUM(N6:N104)</f>
        <v>248624301.40574002</v>
      </c>
      <c r="O105" s="73">
        <f>+SUM(O6:O104)</f>
        <v>58574732.118567213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9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9.02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A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11"/>
  <sheetViews>
    <sheetView view="pageBreakPreview" topLeftCell="A6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SVĐT'!$B$58</f>
        <v>C035.240.2.Đ.H</v>
      </c>
      <c r="L1" s="1">
        <f>+VLOOKUP(K1,'[1]TH SVĐT'!$B$11:$L$76,4,0)</f>
        <v>45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CN35 - 3x240mm2, 2 mạch, 80% hào cáp trên hè gạch block và 20% hào cáp dưới đường bê tông Asphalt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1137167759.3711588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846045696.7128787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0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0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0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0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1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1000</v>
      </c>
      <c r="F21" s="42"/>
      <c r="G21" s="42"/>
      <c r="H21" s="10">
        <f>+VLOOKUP(C21,'[3]PTDG-haocap'!$D$7:$H$223,5,0)</f>
        <v>376226.45994173014</v>
      </c>
      <c r="I21" s="11">
        <f t="shared" si="0"/>
        <v>376226459.94173014</v>
      </c>
      <c r="J21" s="1">
        <f t="shared" si="1"/>
        <v>1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169032932.72727275</v>
      </c>
      <c r="N21" s="63">
        <f>+IF($E21&lt;&gt;0,VLOOKUP($C21,'[3]PTDG-haocap'!$D$7:$M$223,9,0)*$E21,0)</f>
        <v>107158558.31999999</v>
      </c>
      <c r="O21" s="55">
        <f>+IF($E21&lt;&gt;0,VLOOKUP($C21,'[3]PTDG-haocap'!$D$7:$M$223,10,0)*$E21,0)</f>
        <v>45303638.107199997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216135898.15607002</v>
      </c>
      <c r="I36" s="11">
        <f t="shared" si="0"/>
        <v>172908718.52485603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78974014.000000015</v>
      </c>
      <c r="N36" s="63">
        <f>+IF($E36&lt;&gt;0,VLOOKUP($C36,'[3]PTDG-haocap'!$D$7:$M$223,9,0)*$E36,0)*VLOOKUP($K$1,'[3]Solieuhaocap-1'!$B$7:$X$72,16,0)*1000</f>
        <v>59734994.20000001</v>
      </c>
      <c r="O36" s="55">
        <f>+IF($E36&lt;&gt;0,VLOOKUP($C36,'[3]PTDG-haocap'!$D$7:$M$223,10,0)*$E36,0)*VLOOKUP($K$1,'[3]Solieuhaocap-1'!$B$7:$X$72,16,0)*1000</f>
        <v>9045912.6067200005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1484552591.2314625</v>
      </c>
      <c r="I37" s="11">
        <f t="shared" si="0"/>
        <v>296910518.24629253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126947155.56703958</v>
      </c>
      <c r="N37" s="63">
        <f>+IF($E37&lt;&gt;0,VLOOKUP($C37,'[3]PTDG-haocap'!$D$7:$M$223,9,0)*$E37,0)*VLOOKUP($K$1,'[3]Solieuhaocap-1'!$B$7:$X$72,17,0)*1000</f>
        <v>90655009.087139994</v>
      </c>
      <c r="O37" s="55">
        <f>+IF($E37&lt;&gt;0,VLOOKUP($C37,'[3]PTDG-haocap'!$D$7:$M$223,10,0)*$E37,0)*VLOOKUP($K$1,'[3]Solieuhaocap-1'!$B$7:$X$72,17,0)*1000</f>
        <v>36115464.418739207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291122062.65828007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4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2000</v>
      </c>
      <c r="F49" s="84">
        <f>+VLOOKUP(LEFT(C49,FIND("V",C49)),[5]KLVC!$C$5:$E$244,3,0)</f>
        <v>19.437000000000001</v>
      </c>
      <c r="G49" s="42">
        <f t="shared" si="3"/>
        <v>38874</v>
      </c>
      <c r="H49" s="43">
        <f>+VLOOKUP(C49,'[3]PTDG-capngam'!$C$9:$T$37,18,0)</f>
        <v>128114.41667228001</v>
      </c>
      <c r="I49" s="11">
        <f t="shared" si="4"/>
        <v>256228833.34456003</v>
      </c>
      <c r="J49" s="1">
        <f t="shared" si="2"/>
        <v>1</v>
      </c>
      <c r="L49" s="62"/>
      <c r="M49" s="63">
        <f>+IF($E49&lt;&gt;0,VLOOKUP($C49,'[3]PTDG-capngam'!$C$9:$T$37,12,0)*$E49,0)</f>
        <v>373000</v>
      </c>
      <c r="N49" s="63">
        <f>+IF($E49&lt;&gt;0,VLOOKUP($C49,'[3]PTDG-capngam'!$C$9:$T$37,13,0)*$E49,0)</f>
        <v>142633953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4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0</v>
      </c>
      <c r="F56" s="84">
        <f>+VLOOKUP(C56,[5]KLVC!$C$5:$E$244,3,0)</f>
        <v>2</v>
      </c>
      <c r="G56" s="42">
        <f t="shared" si="5"/>
        <v>0</v>
      </c>
      <c r="H56" s="10">
        <f>+VLOOKUP(C56,'[3]PTDG-phukienCN'!$C$9:$T$42,18,0)</f>
        <v>2868908.1000300003</v>
      </c>
      <c r="I56" s="11">
        <f t="shared" si="6"/>
        <v>0</v>
      </c>
      <c r="J56" s="1">
        <f t="shared" si="2"/>
        <v>0</v>
      </c>
      <c r="K56" s="2"/>
      <c r="L56" s="62"/>
      <c r="M56" s="63">
        <f>+IF($E56&lt;&gt;0,VLOOKUP($C56,'[3]PTDG-phukienCN'!$C$9:$T$42,12,0)*$E56,0)</f>
        <v>0</v>
      </c>
      <c r="N56" s="63">
        <f>+IF($E56&lt;&gt;0,VLOOKUP($C56,'[3]PTDG-phukienCN'!$C$9:$T$42,13,0)*$E56,0)</f>
        <v>0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8</v>
      </c>
      <c r="F58" s="84">
        <f>+VLOOKUP(C58,[5]KLVC!$C$5:$E$244,3,0)</f>
        <v>3</v>
      </c>
      <c r="G58" s="42">
        <f t="shared" si="5"/>
        <v>24</v>
      </c>
      <c r="H58" s="10">
        <f>+VLOOKUP(C58,'[3]PTDG-phukienCN'!$C$9:$T$42,18,0)</f>
        <v>3436804.6857900005</v>
      </c>
      <c r="I58" s="11">
        <f t="shared" si="6"/>
        <v>27494437.486320004</v>
      </c>
      <c r="J58" s="1">
        <f t="shared" si="2"/>
        <v>1</v>
      </c>
      <c r="K58" s="2"/>
      <c r="L58" s="62"/>
      <c r="M58" s="63">
        <f>+IF($E58&lt;&gt;0,VLOOKUP($C58,'[3]PTDG-phukienCN'!$C$9:$T$42,12,0)*$E58,0)</f>
        <v>176400</v>
      </c>
      <c r="N58" s="63">
        <f>+IF($E58&lt;&gt;0,VLOOKUP($C58,'[3]PTDG-phukienCN'!$C$9:$T$42,13,0)*$E58,0)</f>
        <v>15221241.000000002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0</v>
      </c>
      <c r="F62" s="84">
        <f>+VLOOKUP(C62,[5]KLVC!$C$5:$E$244,3,0)</f>
        <v>2</v>
      </c>
      <c r="G62" s="42">
        <f t="shared" si="5"/>
        <v>0</v>
      </c>
      <c r="H62" s="10">
        <f>+VLOOKUP(C62,'[3]PTDG-phukienCN'!$C$9:$T$42,18,0)</f>
        <v>1423775.5175300001</v>
      </c>
      <c r="I62" s="11">
        <f t="shared" si="6"/>
        <v>0</v>
      </c>
      <c r="J62" s="1">
        <f t="shared" si="2"/>
        <v>0</v>
      </c>
      <c r="K62" s="2"/>
      <c r="L62" s="62"/>
      <c r="M62" s="63">
        <f>+IF($E62&lt;&gt;0,VLOOKUP($C62,'[3]PTDG-phukienCN'!$C$9:$T$42,12,0)*$E62,0)</f>
        <v>0</v>
      </c>
      <c r="N62" s="63">
        <f>+IF($E62&lt;&gt;0,VLOOKUP($C62,'[3]PTDG-phukienCN'!$C$9:$T$42,13,0)*$E62,0)</f>
        <v>0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4</v>
      </c>
      <c r="F64" s="84">
        <f>+VLOOKUP(C64,[5]KLVC!$C$5:$E$244,3,0)</f>
        <v>2</v>
      </c>
      <c r="G64" s="42">
        <f t="shared" si="5"/>
        <v>8</v>
      </c>
      <c r="H64" s="10">
        <f>+VLOOKUP(C64,'[3]PTDG-phukienCN'!$C$9:$T$42,18,0)</f>
        <v>1849697.95685</v>
      </c>
      <c r="I64" s="11">
        <f t="shared" si="6"/>
        <v>7398791.8273999998</v>
      </c>
      <c r="J64" s="1">
        <f t="shared" si="2"/>
        <v>1</v>
      </c>
      <c r="K64" s="2"/>
      <c r="L64" s="62"/>
      <c r="M64" s="63">
        <f>+IF($E64&lt;&gt;0,VLOOKUP($C64,'[3]PTDG-phukienCN'!$C$9:$T$42,12,0)*$E64,0)</f>
        <v>32972</v>
      </c>
      <c r="N64" s="63">
        <f>+IF($E64&lt;&gt;0,VLOOKUP($C64,'[3]PTDG-phukienCN'!$C$9:$T$42,13,0)*$E64,0)</f>
        <v>4104985.5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6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0</v>
      </c>
      <c r="F67" s="84">
        <f>+VLOOKUP(C67,[5]KLVC!$C$5:$E$244,3,0)</f>
        <v>1.5</v>
      </c>
      <c r="G67" s="42">
        <f t="shared" si="5"/>
        <v>0</v>
      </c>
      <c r="H67" s="10">
        <f>+VLOOKUP(C67,'[3]PTDG-phukienCN'!$C$9:$T$42,18,0)</f>
        <v>123806.65562319999</v>
      </c>
      <c r="I67" s="11">
        <f t="shared" si="6"/>
        <v>0</v>
      </c>
      <c r="J67" s="1">
        <f t="shared" si="2"/>
        <v>0</v>
      </c>
      <c r="K67" s="2"/>
      <c r="L67" s="62"/>
      <c r="M67" s="63">
        <f>+IF($E67&lt;&gt;0,VLOOKUP($C67,'[3]PTDG-phukienCN'!$C$9:$T$42,12,0)*$E67,0)</f>
        <v>0</v>
      </c>
      <c r="N67" s="63">
        <f>+IF($E67&lt;&gt;0,VLOOKUP($C67,'[3]PTDG-phukienCN'!$C$9:$T$42,13,0)*$E67,0)</f>
        <v>0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7992649.2632399993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6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7</v>
      </c>
      <c r="B70" s="8" t="s">
        <v>141</v>
      </c>
      <c r="C70" s="12" t="s">
        <v>139</v>
      </c>
      <c r="D70" s="9" t="s">
        <v>142</v>
      </c>
      <c r="E70" s="42">
        <f>+ROUNDUP(SUM(E78:E85)/250,0)</f>
        <v>9</v>
      </c>
      <c r="F70" s="49"/>
      <c r="G70" s="49"/>
      <c r="H70" s="10">
        <f>+VLOOKUP(C70,[6]TNVL!$C$7:$T$26,18,0)</f>
        <v>888072.14035999996</v>
      </c>
      <c r="I70" s="11">
        <f>+E70*H70</f>
        <v>7992649.2632399993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53487</v>
      </c>
      <c r="N70" s="63">
        <f>+IF($E70&lt;&gt;0,VLOOKUP($C70,[6]TNVL!$C$7:$T$26,13,0)*$E70,0)</f>
        <v>3903417</v>
      </c>
      <c r="O70" s="55">
        <f>+IF($E70&lt;&gt;0,VLOOKUP($C70,[6]TNVL!$C$7:$T$26,14,0)*$E70,0)</f>
        <v>895680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4883559912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4883559912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7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7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7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7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7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7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7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7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7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2020</v>
      </c>
      <c r="F83" s="84">
        <f>+VLOOKUP(LEFT(C83,FIND("V",C83)),[5]KLVC!$C$5:$E$244,3,0)</f>
        <v>19.437000000000001</v>
      </c>
      <c r="G83" s="42">
        <f t="shared" si="8"/>
        <v>39262.740000000005</v>
      </c>
      <c r="H83" s="43">
        <f>+VLOOKUP(C83,'[3]PTDG-capngam'!$C$9:$T$37,11,0)</f>
        <v>2352495.6</v>
      </c>
      <c r="I83" s="11">
        <f t="shared" si="9"/>
        <v>4752041112</v>
      </c>
      <c r="J83" s="1">
        <f t="shared" si="7"/>
        <v>1</v>
      </c>
      <c r="L83" s="62">
        <f>+IF($E83&lt;&gt;0,VLOOKUP($C83,'[3]PTDG-capngam'!$C$9:$T$37,11,0)*$E83,0)</f>
        <v>4752041112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8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8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8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8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8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0</v>
      </c>
      <c r="F90" s="84">
        <f>+VLOOKUP(C90,[5]KLVC!$C$5:$E$244,3,0)</f>
        <v>2</v>
      </c>
      <c r="G90" s="42">
        <f t="shared" si="8"/>
        <v>0</v>
      </c>
      <c r="H90" s="10">
        <f>+VLOOKUP(C90,'[3]PTDG-phukienCN'!$C$9:$T$42,11,0)</f>
        <v>8268120</v>
      </c>
      <c r="I90" s="11">
        <f t="shared" si="10"/>
        <v>0</v>
      </c>
      <c r="J90" s="1">
        <f t="shared" si="7"/>
        <v>0</v>
      </c>
      <c r="K90" s="2"/>
      <c r="L90" s="62">
        <f>+IF($E90&lt;&gt;0,VLOOKUP($C90,'[3]PTDG-phukienCN'!$C$9:$T$42,11,0)*$E90,0)</f>
        <v>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8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9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8</v>
      </c>
      <c r="F92" s="84">
        <f>+VLOOKUP(C92,[5]KLVC!$C$5:$E$244,3,0)</f>
        <v>3</v>
      </c>
      <c r="G92" s="42">
        <f t="shared" si="8"/>
        <v>24</v>
      </c>
      <c r="H92" s="10">
        <f>+VLOOKUP(C92,'[3]PTDG-phukienCN'!$C$9:$T$42,11,0)</f>
        <v>12637800</v>
      </c>
      <c r="I92" s="11">
        <f t="shared" si="10"/>
        <v>101102400</v>
      </c>
      <c r="J92" s="1">
        <f t="shared" si="7"/>
        <v>1</v>
      </c>
      <c r="K92" s="2"/>
      <c r="L92" s="62">
        <f>+IF($E92&lt;&gt;0,VLOOKUP($C92,'[3]PTDG-phukienCN'!$C$9:$T$42,11,0)*$E92,0)</f>
        <v>101102400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9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9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9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9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0</v>
      </c>
      <c r="F96" s="84">
        <f>+VLOOKUP(C96,[5]KLVC!$C$5:$E$244,3,0)</f>
        <v>2</v>
      </c>
      <c r="G96" s="42">
        <f t="shared" si="8"/>
        <v>0</v>
      </c>
      <c r="H96" s="10">
        <f>+VLOOKUP(C96,'[3]PTDG-phukienCN'!$C$9:$T$42,11,0)</f>
        <v>5826450</v>
      </c>
      <c r="I96" s="11">
        <f t="shared" si="10"/>
        <v>0</v>
      </c>
      <c r="J96" s="1">
        <f t="shared" si="7"/>
        <v>0</v>
      </c>
      <c r="K96" s="2"/>
      <c r="L96" s="62">
        <f>+IF($E96&lt;&gt;0,VLOOKUP($C96,'[3]PTDG-phukienCN'!$C$9:$T$42,11,0)*$E96,0)</f>
        <v>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9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10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4</v>
      </c>
      <c r="F98" s="84">
        <f>+VLOOKUP(C98,[5]KLVC!$C$5:$E$244,3,0)</f>
        <v>2</v>
      </c>
      <c r="G98" s="42">
        <f t="shared" si="8"/>
        <v>8</v>
      </c>
      <c r="H98" s="10">
        <f>+VLOOKUP(C98,'[3]PTDG-phukienCN'!$C$9:$T$42,11,0)</f>
        <v>7604100</v>
      </c>
      <c r="I98" s="11">
        <f t="shared" si="10"/>
        <v>30416400</v>
      </c>
      <c r="J98" s="1">
        <f t="shared" si="7"/>
        <v>1</v>
      </c>
      <c r="K98" s="2"/>
      <c r="L98" s="62">
        <f>+IF($E98&lt;&gt;0,VLOOKUP($C98,'[3]PTDG-phukienCN'!$C$9:$T$42,11,0)*$E98,0)</f>
        <v>30416400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10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10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10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0</v>
      </c>
      <c r="F101" s="84">
        <f>+VLOOKUP(C101,[5]KLVC!$C$5:$E$244,3,0)</f>
        <v>1.5</v>
      </c>
      <c r="G101" s="42">
        <f t="shared" si="8"/>
        <v>0</v>
      </c>
      <c r="H101" s="10">
        <f>+VLOOKUP(C101,'[3]PTDG-phukienCN'!$C$9:$T$42,11,0)</f>
        <v>127470</v>
      </c>
      <c r="I101" s="11">
        <f t="shared" si="10"/>
        <v>0</v>
      </c>
      <c r="J101" s="1">
        <f t="shared" si="7"/>
        <v>0</v>
      </c>
      <c r="K101" s="2"/>
      <c r="L101" s="62">
        <f>+IF($E101&lt;&gt;0,VLOOKUP($C101,'[3]PTDG-phukienCN'!$C$9:$T$42,11,0)*$E101,0)</f>
        <v>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10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10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4883559912</v>
      </c>
      <c r="M105" s="72">
        <f>+SUM(M6:M104)</f>
        <v>375589961.29431236</v>
      </c>
      <c r="N105" s="72">
        <f>+SUM(N6:N104)</f>
        <v>423412158.10714</v>
      </c>
      <c r="O105" s="73">
        <f>+SUM(O6:O104)</f>
        <v>91360695.132659197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16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16.04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B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1"/>
  <sheetViews>
    <sheetView view="pageBreakPreview" topLeftCell="A6" zoomScale="85" zoomScaleNormal="70" zoomScaleSheetLayoutView="85" workbookViewId="0">
      <selection activeCell="I6" sqref="I6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SVĐT'!$B$60</f>
        <v>C035.070.1.O.H</v>
      </c>
      <c r="L1" s="1">
        <f>+VLOOKUP(K1,'[1]TH SVĐT'!$B$11:$L$76,4,0)</f>
        <v>46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CN35 - 3x70mm2, 1 mạch, 80% hào cáp trên hè gạch block và 20% hào cáp dưới đường bê tông Asphalt, ống HDPE F150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788797024.99853444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561396492.96189713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0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0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0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0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0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1000</v>
      </c>
      <c r="F22" s="42"/>
      <c r="G22" s="42"/>
      <c r="H22" s="10">
        <f>+VLOOKUP(C22,'[3]PTDG-haocap'!$D$7:$H$223,5,0)</f>
        <v>221229.93236988003</v>
      </c>
      <c r="I22" s="11">
        <f t="shared" si="0"/>
        <v>221229932.36988002</v>
      </c>
      <c r="J22" s="1">
        <f t="shared" si="1"/>
        <v>1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97187901.363636374</v>
      </c>
      <c r="N22" s="63">
        <f>+IF($E22&lt;&gt;0,VLOOKUP($C22,'[3]PTDG-haocap'!$D$7:$M$223,9,0)*$E22,0)</f>
        <v>63286551.269999996</v>
      </c>
      <c r="O22" s="55">
        <f>+IF($E22&lt;&gt;0,VLOOKUP($C22,'[3]PTDG-haocap'!$D$7:$M$223,10,0)*$E22,0)</f>
        <v>28572180.851699997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147937677.86410618</v>
      </c>
      <c r="I36" s="11">
        <f t="shared" si="0"/>
        <v>118350142.29128495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54055029</v>
      </c>
      <c r="N36" s="63">
        <f>+IF($E36&lt;&gt;0,VLOOKUP($C36,'[3]PTDG-haocap'!$D$7:$M$223,9,0)*$E36,0)*VLOOKUP($K$1,'[3]Solieuhaocap-1'!$B$7:$X$72,16,0)*1000</f>
        <v>40886573.700000003</v>
      </c>
      <c r="O36" s="55">
        <f>+IF($E36&lt;&gt;0,VLOOKUP($C36,'[3]PTDG-haocap'!$D$7:$M$223,10,0)*$E36,0)*VLOOKUP($K$1,'[3]Solieuhaocap-1'!$B$7:$X$72,16,0)*1000</f>
        <v>6191619.793920001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1109082091.5036607</v>
      </c>
      <c r="I37" s="11">
        <f t="shared" si="0"/>
        <v>221816418.30073214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94839898.322457597</v>
      </c>
      <c r="N37" s="63">
        <f>+IF($E37&lt;&gt;0,VLOOKUP($C37,'[3]PTDG-haocap'!$D$7:$M$223,9,0)*$E37,0)*VLOOKUP($K$1,'[3]Solieuhaocap-1'!$B$7:$X$72,17,0)*1000</f>
        <v>67726699.395840004</v>
      </c>
      <c r="O37" s="55">
        <f>+IF($E37&lt;&gt;0,VLOOKUP($C37,'[3]PTDG-haocap'!$D$7:$M$223,10,0)*$E37,0)*VLOOKUP($K$1,'[3]Solieuhaocap-1'!$B$7:$X$72,17,0)*1000</f>
        <v>26981202.989875205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227400532.03663731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4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1000</v>
      </c>
      <c r="F50" s="84">
        <f>+VLOOKUP(LEFT(C50,FIND("V",C50)),[5]KLVC!$C$5:$E$244,3,0)</f>
        <v>10.688000000000001</v>
      </c>
      <c r="G50" s="42">
        <f t="shared" si="3"/>
        <v>10688</v>
      </c>
      <c r="H50" s="43">
        <f>+VLOOKUP(C50,'[3]PTDG-capngam'!$C$9:$T$37,18,0)</f>
        <v>87163.706678393341</v>
      </c>
      <c r="I50" s="11">
        <f t="shared" si="4"/>
        <v>87163706.678393334</v>
      </c>
      <c r="J50" s="1">
        <f t="shared" si="2"/>
        <v>1</v>
      </c>
      <c r="L50" s="62"/>
      <c r="M50" s="63">
        <f>+IF($E50&lt;&gt;0,VLOOKUP($C50,'[3]PTDG-capngam'!$C$9:$T$37,12,0)*$E50,0)</f>
        <v>308748.67019999999</v>
      </c>
      <c r="N50" s="63">
        <f>+IF($E50&lt;&gt;0,VLOOKUP($C50,'[3]PTDG-capngam'!$C$9:$T$37,13,0)*$E50,0)</f>
        <v>48409099.20000001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0</v>
      </c>
      <c r="F51" s="84">
        <f>+VLOOKUP(LEFT(C51,FIND("V",C51)),[5]KLVC!$C$5:$E$244,3,0)</f>
        <v>19.437000000000001</v>
      </c>
      <c r="G51" s="42">
        <f t="shared" si="3"/>
        <v>0</v>
      </c>
      <c r="H51" s="43">
        <f>+VLOOKUP(C51,'[3]PTDG-capngam'!$C$9:$T$37,18,0)</f>
        <v>192242.86507962935</v>
      </c>
      <c r="I51" s="11">
        <f t="shared" si="4"/>
        <v>0</v>
      </c>
      <c r="J51" s="1">
        <f t="shared" si="2"/>
        <v>0</v>
      </c>
      <c r="L51" s="62"/>
      <c r="M51" s="63">
        <f>+IF($E51&lt;&gt;0,VLOOKUP($C51,'[3]PTDG-capngam'!$C$9:$T$37,12,0)*$E51,0)</f>
        <v>0</v>
      </c>
      <c r="N51" s="63">
        <f>+IF($E51&lt;&gt;0,VLOOKUP($C51,'[3]PTDG-capngam'!$C$9:$T$37,13,0)*$E51,0)</f>
        <v>0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0</v>
      </c>
      <c r="F56" s="84">
        <f>+VLOOKUP(C56,[5]KLVC!$C$5:$E$244,3,0)</f>
        <v>2</v>
      </c>
      <c r="G56" s="42">
        <f t="shared" si="5"/>
        <v>0</v>
      </c>
      <c r="H56" s="10">
        <f>+VLOOKUP(C56,'[3]PTDG-phukienCN'!$C$9:$T$42,18,0)</f>
        <v>2868908.1000300003</v>
      </c>
      <c r="I56" s="11">
        <f t="shared" si="6"/>
        <v>0</v>
      </c>
      <c r="J56" s="1">
        <f t="shared" si="2"/>
        <v>0</v>
      </c>
      <c r="K56" s="2"/>
      <c r="L56" s="62"/>
      <c r="M56" s="63">
        <f>+IF($E56&lt;&gt;0,VLOOKUP($C56,'[3]PTDG-phukienCN'!$C$9:$T$42,12,0)*$E56,0)</f>
        <v>0</v>
      </c>
      <c r="N56" s="63">
        <f>+IF($E56&lt;&gt;0,VLOOKUP($C56,'[3]PTDG-phukienCN'!$C$9:$T$42,13,0)*$E56,0)</f>
        <v>0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5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4</v>
      </c>
      <c r="F57" s="84">
        <f>+VLOOKUP(C57,[5]KLVC!$C$5:$E$244,3,0)</f>
        <v>2</v>
      </c>
      <c r="G57" s="42">
        <f t="shared" si="5"/>
        <v>8</v>
      </c>
      <c r="H57" s="10">
        <f>+VLOOKUP(C57,'[3]PTDG-phukienCN'!$C$9:$T$42,18,0)</f>
        <v>2563660.17722</v>
      </c>
      <c r="I57" s="11">
        <f t="shared" si="6"/>
        <v>10254640.70888</v>
      </c>
      <c r="J57" s="1">
        <f t="shared" si="2"/>
        <v>1</v>
      </c>
      <c r="K57" s="2"/>
      <c r="L57" s="62"/>
      <c r="M57" s="63">
        <f>+IF($E57&lt;&gt;0,VLOOKUP($C57,'[3]PTDG-phukienCN'!$C$9:$T$42,12,0)*$E57,0)</f>
        <v>66152</v>
      </c>
      <c r="N57" s="63">
        <f>+IF($E57&lt;&gt;0,VLOOKUP($C57,'[3]PTDG-phukienCN'!$C$9:$T$42,13,0)*$E57,0)</f>
        <v>5676866.9999999991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0</v>
      </c>
      <c r="F58" s="84">
        <f>+VLOOKUP(C58,[5]KLVC!$C$5:$E$244,3,0)</f>
        <v>3</v>
      </c>
      <c r="G58" s="42">
        <f t="shared" si="5"/>
        <v>0</v>
      </c>
      <c r="H58" s="10">
        <f>+VLOOKUP(C58,'[3]PTDG-phukienCN'!$C$9:$T$42,18,0)</f>
        <v>3436804.6857900005</v>
      </c>
      <c r="I58" s="11">
        <f t="shared" si="6"/>
        <v>0</v>
      </c>
      <c r="J58" s="1">
        <f t="shared" si="2"/>
        <v>0</v>
      </c>
      <c r="K58" s="2"/>
      <c r="L58" s="62"/>
      <c r="M58" s="63">
        <f>+IF($E58&lt;&gt;0,VLOOKUP($C58,'[3]PTDG-phukienCN'!$C$9:$T$42,12,0)*$E58,0)</f>
        <v>0</v>
      </c>
      <c r="N58" s="63">
        <f>+IF($E58&lt;&gt;0,VLOOKUP($C58,'[3]PTDG-phukienCN'!$C$9:$T$42,13,0)*$E58,0)</f>
        <v>0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0</v>
      </c>
      <c r="F62" s="84">
        <f>+VLOOKUP(C62,[5]KLVC!$C$5:$E$244,3,0)</f>
        <v>2</v>
      </c>
      <c r="G62" s="42">
        <f t="shared" si="5"/>
        <v>0</v>
      </c>
      <c r="H62" s="10">
        <f>+VLOOKUP(C62,'[3]PTDG-phukienCN'!$C$9:$T$42,18,0)</f>
        <v>1423775.5175300001</v>
      </c>
      <c r="I62" s="11">
        <f t="shared" si="6"/>
        <v>0</v>
      </c>
      <c r="J62" s="1">
        <f t="shared" si="2"/>
        <v>0</v>
      </c>
      <c r="K62" s="2"/>
      <c r="L62" s="62"/>
      <c r="M62" s="63">
        <f>+IF($E62&lt;&gt;0,VLOOKUP($C62,'[3]PTDG-phukienCN'!$C$9:$T$42,12,0)*$E62,0)</f>
        <v>0</v>
      </c>
      <c r="N62" s="63">
        <f>+IF($E62&lt;&gt;0,VLOOKUP($C62,'[3]PTDG-phukienCN'!$C$9:$T$42,13,0)*$E62,0)</f>
        <v>0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2</v>
      </c>
      <c r="F64" s="84">
        <f>+VLOOKUP(C64,[5]KLVC!$C$5:$E$244,3,0)</f>
        <v>2</v>
      </c>
      <c r="G64" s="42">
        <f t="shared" si="5"/>
        <v>4</v>
      </c>
      <c r="H64" s="10">
        <f>+VLOOKUP(C64,'[3]PTDG-phukienCN'!$C$9:$T$42,18,0)</f>
        <v>1849697.95685</v>
      </c>
      <c r="I64" s="11">
        <f t="shared" si="6"/>
        <v>3699395.9136999999</v>
      </c>
      <c r="J64" s="1">
        <f t="shared" si="2"/>
        <v>1</v>
      </c>
      <c r="K64" s="2"/>
      <c r="L64" s="62"/>
      <c r="M64" s="63">
        <f>+IF($E64&lt;&gt;0,VLOOKUP($C64,'[3]PTDG-phukienCN'!$C$9:$T$42,12,0)*$E64,0)</f>
        <v>16486</v>
      </c>
      <c r="N64" s="63">
        <f>+IF($E64&lt;&gt;0,VLOOKUP($C64,'[3]PTDG-phukienCN'!$C$9:$T$42,13,0)*$E64,0)</f>
        <v>2052492.75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7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1020</v>
      </c>
      <c r="F67" s="84">
        <f>+VLOOKUP(C67,[5]KLVC!$C$5:$E$244,3,0)</f>
        <v>1.5</v>
      </c>
      <c r="G67" s="42">
        <f t="shared" si="5"/>
        <v>1530</v>
      </c>
      <c r="H67" s="10">
        <f>+VLOOKUP(C67,'[3]PTDG-phukienCN'!$C$9:$T$42,18,0)</f>
        <v>123806.65562319999</v>
      </c>
      <c r="I67" s="11">
        <f t="shared" si="6"/>
        <v>126282788.73566398</v>
      </c>
      <c r="J67" s="1">
        <f t="shared" si="2"/>
        <v>1</v>
      </c>
      <c r="K67" s="2"/>
      <c r="L67" s="62"/>
      <c r="M67" s="63">
        <f>+IF($E67&lt;&gt;0,VLOOKUP($C67,'[3]PTDG-phukienCN'!$C$9:$T$42,12,0)*$E67,0)</f>
        <v>414670.80000000005</v>
      </c>
      <c r="N67" s="63">
        <f>+IF($E67&lt;&gt;0,VLOOKUP($C67,'[3]PTDG-phukienCN'!$C$9:$T$42,13,0)*$E67,0)</f>
        <v>70155212.399999991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7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8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1135953987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1135953987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8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8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8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8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8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8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8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9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1010</v>
      </c>
      <c r="F84" s="84">
        <f>+VLOOKUP(LEFT(C84,FIND("V",C84)),[5]KLVC!$C$5:$E$244,3,0)</f>
        <v>10.688000000000001</v>
      </c>
      <c r="G84" s="42">
        <f t="shared" si="8"/>
        <v>10794.880000000001</v>
      </c>
      <c r="H84" s="43">
        <f>+VLOOKUP(C84,'[3]PTDG-capngam'!$C$9:$T$37,11,0)</f>
        <v>947408.70000000007</v>
      </c>
      <c r="I84" s="11">
        <f t="shared" si="9"/>
        <v>956882787.00000012</v>
      </c>
      <c r="J84" s="1">
        <f t="shared" si="7"/>
        <v>1</v>
      </c>
      <c r="L84" s="62">
        <f>+IF($E84&lt;&gt;0,VLOOKUP($C84,'[3]PTDG-capngam'!$C$9:$T$37,11,0)*$E84,0)</f>
        <v>956882787.00000012</v>
      </c>
      <c r="M84" s="63"/>
      <c r="N84" s="63"/>
      <c r="O84" s="55"/>
    </row>
    <row r="85" spans="1:19" ht="47.25" x14ac:dyDescent="0.25">
      <c r="A85" s="7">
        <f>+IF(E85&lt;&gt;0,MAX($A$6:A84)+1,MAX($A$6:A84))</f>
        <v>9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0</v>
      </c>
      <c r="F85" s="84">
        <f>+VLOOKUP(LEFT(C85,FIND("V",C85)),[5]KLVC!$C$5:$E$244,3,0)</f>
        <v>19.437000000000001</v>
      </c>
      <c r="G85" s="42">
        <f t="shared" si="8"/>
        <v>0</v>
      </c>
      <c r="H85" s="43">
        <f>+VLOOKUP(C85,'[3]PTDG-capngam'!$C$9:$T$37,11,0)</f>
        <v>2352495.6</v>
      </c>
      <c r="I85" s="11">
        <f t="shared" si="9"/>
        <v>0</v>
      </c>
      <c r="J85" s="1">
        <f t="shared" si="7"/>
        <v>0</v>
      </c>
      <c r="L85" s="62">
        <f>+IF($E85&lt;&gt;0,VLOOKUP($C85,'[3]PTDG-capngam'!$C$9:$T$37,11,0)*$E85,0)</f>
        <v>0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9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9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9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0</v>
      </c>
      <c r="F90" s="84">
        <f>+VLOOKUP(C90,[5]KLVC!$C$5:$E$244,3,0)</f>
        <v>2</v>
      </c>
      <c r="G90" s="42">
        <f t="shared" si="8"/>
        <v>0</v>
      </c>
      <c r="H90" s="10">
        <f>+VLOOKUP(C90,'[3]PTDG-phukienCN'!$C$9:$T$42,11,0)</f>
        <v>8268120</v>
      </c>
      <c r="I90" s="11">
        <f t="shared" si="10"/>
        <v>0</v>
      </c>
      <c r="J90" s="1">
        <f t="shared" si="7"/>
        <v>0</v>
      </c>
      <c r="K90" s="2"/>
      <c r="L90" s="62">
        <f>+IF($E90&lt;&gt;0,VLOOKUP($C90,'[3]PTDG-phukienCN'!$C$9:$T$42,11,0)*$E90,0)</f>
        <v>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10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4</v>
      </c>
      <c r="F91" s="84">
        <f>+VLOOKUP(C91,[5]KLVC!$C$5:$E$244,3,0)</f>
        <v>2</v>
      </c>
      <c r="G91" s="42">
        <f t="shared" si="8"/>
        <v>8</v>
      </c>
      <c r="H91" s="10">
        <f>+VLOOKUP(C91,'[3]PTDG-phukienCN'!$C$9:$T$42,11,0)</f>
        <v>8460900</v>
      </c>
      <c r="I91" s="11">
        <f t="shared" si="10"/>
        <v>33843600</v>
      </c>
      <c r="J91" s="1">
        <f t="shared" si="7"/>
        <v>1</v>
      </c>
      <c r="K91" s="2"/>
      <c r="L91" s="62">
        <f>+IF($E91&lt;&gt;0,VLOOKUP($C91,'[3]PTDG-phukienCN'!$C$9:$T$42,11,0)*$E91,0)</f>
        <v>33843600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10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0</v>
      </c>
      <c r="F92" s="84">
        <f>+VLOOKUP(C92,[5]KLVC!$C$5:$E$244,3,0)</f>
        <v>3</v>
      </c>
      <c r="G92" s="42">
        <f t="shared" si="8"/>
        <v>0</v>
      </c>
      <c r="H92" s="10">
        <f>+VLOOKUP(C92,'[3]PTDG-phukienCN'!$C$9:$T$42,11,0)</f>
        <v>12637800</v>
      </c>
      <c r="I92" s="11">
        <f t="shared" si="10"/>
        <v>0</v>
      </c>
      <c r="J92" s="1">
        <f t="shared" si="7"/>
        <v>0</v>
      </c>
      <c r="K92" s="2"/>
      <c r="L92" s="62">
        <f>+IF($E92&lt;&gt;0,VLOOKUP($C92,'[3]PTDG-phukienCN'!$C$9:$T$42,11,0)*$E92,0)</f>
        <v>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10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10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10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0</v>
      </c>
      <c r="F96" s="84">
        <f>+VLOOKUP(C96,[5]KLVC!$C$5:$E$244,3,0)</f>
        <v>2</v>
      </c>
      <c r="G96" s="42">
        <f t="shared" si="8"/>
        <v>0</v>
      </c>
      <c r="H96" s="10">
        <f>+VLOOKUP(C96,'[3]PTDG-phukienCN'!$C$9:$T$42,11,0)</f>
        <v>5826450</v>
      </c>
      <c r="I96" s="11">
        <f t="shared" si="10"/>
        <v>0</v>
      </c>
      <c r="J96" s="1">
        <f t="shared" si="7"/>
        <v>0</v>
      </c>
      <c r="K96" s="2"/>
      <c r="L96" s="62">
        <f>+IF($E96&lt;&gt;0,VLOOKUP($C96,'[3]PTDG-phukienCN'!$C$9:$T$42,11,0)*$E96,0)</f>
        <v>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11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2</v>
      </c>
      <c r="F98" s="84">
        <f>+VLOOKUP(C98,[5]KLVC!$C$5:$E$244,3,0)</f>
        <v>2</v>
      </c>
      <c r="G98" s="42">
        <f t="shared" si="8"/>
        <v>4</v>
      </c>
      <c r="H98" s="10">
        <f>+VLOOKUP(C98,'[3]PTDG-phukienCN'!$C$9:$T$42,11,0)</f>
        <v>7604100</v>
      </c>
      <c r="I98" s="11">
        <f t="shared" si="10"/>
        <v>15208200</v>
      </c>
      <c r="J98" s="1">
        <f t="shared" si="7"/>
        <v>1</v>
      </c>
      <c r="K98" s="2"/>
      <c r="L98" s="62">
        <f>+IF($E98&lt;&gt;0,VLOOKUP($C98,'[3]PTDG-phukienCN'!$C$9:$T$42,11,0)*$E98,0)</f>
        <v>15208200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11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11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12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1020</v>
      </c>
      <c r="F101" s="84">
        <f>+VLOOKUP(C101,[5]KLVC!$C$5:$E$244,3,0)</f>
        <v>1.5</v>
      </c>
      <c r="G101" s="42">
        <f t="shared" si="8"/>
        <v>1530</v>
      </c>
      <c r="H101" s="10">
        <f>+VLOOKUP(C101,'[3]PTDG-phukienCN'!$C$9:$T$42,11,0)</f>
        <v>127470</v>
      </c>
      <c r="I101" s="11">
        <f t="shared" si="10"/>
        <v>130019400</v>
      </c>
      <c r="J101" s="1">
        <f t="shared" si="7"/>
        <v>1</v>
      </c>
      <c r="K101" s="2"/>
      <c r="L101" s="62">
        <f>+IF($E101&lt;&gt;0,VLOOKUP($C101,'[3]PTDG-phukienCN'!$C$9:$T$42,11,0)*$E101,0)</f>
        <v>130019400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12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12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1135953987</v>
      </c>
      <c r="M105" s="72">
        <f>+SUM(M6:M104)</f>
        <v>246918601.15629399</v>
      </c>
      <c r="N105" s="72">
        <f>+SUM(N6:N104)</f>
        <v>300362060.71584004</v>
      </c>
      <c r="O105" s="73">
        <f>+SUM(O6:O104)</f>
        <v>62242603.635495201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10.02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10.039999999999999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C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1"/>
  <sheetViews>
    <sheetView view="pageBreakPreview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SVĐT'!$B$61</f>
        <v>C035.240.1.O.H</v>
      </c>
      <c r="L1" s="1">
        <f>+VLOOKUP(K1,'[1]TH SVĐT'!$B$11:$L$76,4,0)</f>
        <v>47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CN35 - 3x240mm2, 1 mạch, 80% hào cáp trên hè gạch block và 20% hào cáp dưới đường bê tông Asphalt, ống HDPE F150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897368761.43405056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561396492.96189713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0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0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0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0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0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1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1000</v>
      </c>
      <c r="F22" s="42"/>
      <c r="G22" s="42"/>
      <c r="H22" s="10">
        <f>+VLOOKUP(C22,'[3]PTDG-haocap'!$D$7:$H$223,5,0)</f>
        <v>221229.93236988003</v>
      </c>
      <c r="I22" s="11">
        <f t="shared" si="0"/>
        <v>221229932.36988002</v>
      </c>
      <c r="J22" s="1">
        <f t="shared" si="1"/>
        <v>1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97187901.363636374</v>
      </c>
      <c r="N22" s="63">
        <f>+IF($E22&lt;&gt;0,VLOOKUP($C22,'[3]PTDG-haocap'!$D$7:$M$223,9,0)*$E22,0)</f>
        <v>63286551.269999996</v>
      </c>
      <c r="O22" s="55">
        <f>+IF($E22&lt;&gt;0,VLOOKUP($C22,'[3]PTDG-haocap'!$D$7:$M$223,10,0)*$E22,0)</f>
        <v>28572180.851699997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0</v>
      </c>
      <c r="F23" s="42"/>
      <c r="G23" s="42"/>
      <c r="H23" s="10">
        <f>+VLOOKUP(C23,'[3]PTDG-haocap'!$D$7:$H$223,5,0)</f>
        <v>387777.55580299901</v>
      </c>
      <c r="I23" s="11">
        <f t="shared" si="0"/>
        <v>0</v>
      </c>
      <c r="J23" s="1">
        <f t="shared" si="1"/>
        <v>0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0</v>
      </c>
      <c r="N23" s="63">
        <f>+IF($E23&lt;&gt;0,VLOOKUP($C23,'[3]PTDG-haocap'!$D$7:$M$223,9,0)*$E23,0)</f>
        <v>0</v>
      </c>
      <c r="O23" s="55">
        <f>+IF($E23&lt;&gt;0,VLOOKUP($C23,'[3]PTDG-haocap'!$D$7:$M$223,10,0)*$E23,0)</f>
        <v>0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147937677.86410618</v>
      </c>
      <c r="I36" s="11">
        <f t="shared" si="0"/>
        <v>118350142.29128495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54055029</v>
      </c>
      <c r="N36" s="63">
        <f>+IF($E36&lt;&gt;0,VLOOKUP($C36,'[3]PTDG-haocap'!$D$7:$M$223,9,0)*$E36,0)*VLOOKUP($K$1,'[3]Solieuhaocap-1'!$B$7:$X$72,16,0)*1000</f>
        <v>40886573.700000003</v>
      </c>
      <c r="O36" s="55">
        <f>+IF($E36&lt;&gt;0,VLOOKUP($C36,'[3]PTDG-haocap'!$D$7:$M$223,10,0)*$E36,0)*VLOOKUP($K$1,'[3]Solieuhaocap-1'!$B$7:$X$72,16,0)*1000</f>
        <v>6191619.793920001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1109082091.5036607</v>
      </c>
      <c r="I37" s="11">
        <f t="shared" si="0"/>
        <v>221816418.30073214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94839898.322457597</v>
      </c>
      <c r="N37" s="63">
        <f>+IF($E37&lt;&gt;0,VLOOKUP($C37,'[3]PTDG-haocap'!$D$7:$M$223,9,0)*$E37,0)*VLOOKUP($K$1,'[3]Solieuhaocap-1'!$B$7:$X$72,17,0)*1000</f>
        <v>67726699.395840004</v>
      </c>
      <c r="O37" s="55">
        <f>+IF($E37&lt;&gt;0,VLOOKUP($C37,'[3]PTDG-haocap'!$D$7:$M$223,10,0)*$E37,0)*VLOOKUP($K$1,'[3]Solieuhaocap-1'!$B$7:$X$72,17,0)*1000</f>
        <v>26981202.989875205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335972268.47215337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1000</v>
      </c>
      <c r="F51" s="84">
        <f>+VLOOKUP(LEFT(C51,FIND("V",C51)),[5]KLVC!$C$5:$E$244,3,0)</f>
        <v>19.437000000000001</v>
      </c>
      <c r="G51" s="42">
        <f t="shared" si="3"/>
        <v>19437</v>
      </c>
      <c r="H51" s="43">
        <f>+VLOOKUP(C51,'[3]PTDG-capngam'!$C$9:$T$37,18,0)</f>
        <v>192242.86507962935</v>
      </c>
      <c r="I51" s="11">
        <f t="shared" si="4"/>
        <v>192242865.07962936</v>
      </c>
      <c r="J51" s="1">
        <f t="shared" si="2"/>
        <v>1</v>
      </c>
      <c r="L51" s="62"/>
      <c r="M51" s="63">
        <f>+IF($E51&lt;&gt;0,VLOOKUP($C51,'[3]PTDG-capngam'!$C$9:$T$37,12,0)*$E51,0)</f>
        <v>344248.67019999999</v>
      </c>
      <c r="N51" s="63">
        <f>+IF($E51&lt;&gt;0,VLOOKUP($C51,'[3]PTDG-capngam'!$C$9:$T$37,13,0)*$E51,0)</f>
        <v>106975464.75000001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0</v>
      </c>
      <c r="F56" s="84">
        <f>+VLOOKUP(C56,[5]KLVC!$C$5:$E$244,3,0)</f>
        <v>2</v>
      </c>
      <c r="G56" s="42">
        <f t="shared" si="5"/>
        <v>0</v>
      </c>
      <c r="H56" s="10">
        <f>+VLOOKUP(C56,'[3]PTDG-phukienCN'!$C$9:$T$42,18,0)</f>
        <v>2868908.1000300003</v>
      </c>
      <c r="I56" s="11">
        <f t="shared" si="6"/>
        <v>0</v>
      </c>
      <c r="J56" s="1">
        <f t="shared" si="2"/>
        <v>0</v>
      </c>
      <c r="K56" s="2"/>
      <c r="L56" s="62"/>
      <c r="M56" s="63">
        <f>+IF($E56&lt;&gt;0,VLOOKUP($C56,'[3]PTDG-phukienCN'!$C$9:$T$42,12,0)*$E56,0)</f>
        <v>0</v>
      </c>
      <c r="N56" s="63">
        <f>+IF($E56&lt;&gt;0,VLOOKUP($C56,'[3]PTDG-phukienCN'!$C$9:$T$42,13,0)*$E56,0)</f>
        <v>0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4</v>
      </c>
      <c r="F58" s="84">
        <f>+VLOOKUP(C58,[5]KLVC!$C$5:$E$244,3,0)</f>
        <v>3</v>
      </c>
      <c r="G58" s="42">
        <f t="shared" si="5"/>
        <v>12</v>
      </c>
      <c r="H58" s="10">
        <f>+VLOOKUP(C58,'[3]PTDG-phukienCN'!$C$9:$T$42,18,0)</f>
        <v>3436804.6857900005</v>
      </c>
      <c r="I58" s="11">
        <f t="shared" si="6"/>
        <v>13747218.743160002</v>
      </c>
      <c r="J58" s="1">
        <f t="shared" si="2"/>
        <v>1</v>
      </c>
      <c r="K58" s="2"/>
      <c r="L58" s="62"/>
      <c r="M58" s="63">
        <f>+IF($E58&lt;&gt;0,VLOOKUP($C58,'[3]PTDG-phukienCN'!$C$9:$T$42,12,0)*$E58,0)</f>
        <v>88200</v>
      </c>
      <c r="N58" s="63">
        <f>+IF($E58&lt;&gt;0,VLOOKUP($C58,'[3]PTDG-phukienCN'!$C$9:$T$42,13,0)*$E58,0)</f>
        <v>7610620.5000000009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0</v>
      </c>
      <c r="F62" s="84">
        <f>+VLOOKUP(C62,[5]KLVC!$C$5:$E$244,3,0)</f>
        <v>2</v>
      </c>
      <c r="G62" s="42">
        <f t="shared" si="5"/>
        <v>0</v>
      </c>
      <c r="H62" s="10">
        <f>+VLOOKUP(C62,'[3]PTDG-phukienCN'!$C$9:$T$42,18,0)</f>
        <v>1423775.5175300001</v>
      </c>
      <c r="I62" s="11">
        <f t="shared" si="6"/>
        <v>0</v>
      </c>
      <c r="J62" s="1">
        <f t="shared" si="2"/>
        <v>0</v>
      </c>
      <c r="K62" s="2"/>
      <c r="L62" s="62"/>
      <c r="M62" s="63">
        <f>+IF($E62&lt;&gt;0,VLOOKUP($C62,'[3]PTDG-phukienCN'!$C$9:$T$42,12,0)*$E62,0)</f>
        <v>0</v>
      </c>
      <c r="N62" s="63">
        <f>+IF($E62&lt;&gt;0,VLOOKUP($C62,'[3]PTDG-phukienCN'!$C$9:$T$42,13,0)*$E62,0)</f>
        <v>0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2</v>
      </c>
      <c r="F64" s="84">
        <f>+VLOOKUP(C64,[5]KLVC!$C$5:$E$244,3,0)</f>
        <v>2</v>
      </c>
      <c r="G64" s="42">
        <f t="shared" si="5"/>
        <v>4</v>
      </c>
      <c r="H64" s="10">
        <f>+VLOOKUP(C64,'[3]PTDG-phukienCN'!$C$9:$T$42,18,0)</f>
        <v>1849697.95685</v>
      </c>
      <c r="I64" s="11">
        <f t="shared" si="6"/>
        <v>3699395.9136999999</v>
      </c>
      <c r="J64" s="1">
        <f t="shared" si="2"/>
        <v>1</v>
      </c>
      <c r="K64" s="2"/>
      <c r="L64" s="62"/>
      <c r="M64" s="63">
        <f>+IF($E64&lt;&gt;0,VLOOKUP($C64,'[3]PTDG-phukienCN'!$C$9:$T$42,12,0)*$E64,0)</f>
        <v>16486</v>
      </c>
      <c r="N64" s="63">
        <f>+IF($E64&lt;&gt;0,VLOOKUP($C64,'[3]PTDG-phukienCN'!$C$9:$T$42,13,0)*$E64,0)</f>
        <v>2052492.75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7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1020</v>
      </c>
      <c r="F67" s="84">
        <f>+VLOOKUP(C67,[5]KLVC!$C$5:$E$244,3,0)</f>
        <v>1.5</v>
      </c>
      <c r="G67" s="42">
        <f t="shared" si="5"/>
        <v>1530</v>
      </c>
      <c r="H67" s="10">
        <f>+VLOOKUP(C67,'[3]PTDG-phukienCN'!$C$9:$T$42,18,0)</f>
        <v>123806.65562319999</v>
      </c>
      <c r="I67" s="11">
        <f t="shared" si="6"/>
        <v>126282788.73566398</v>
      </c>
      <c r="J67" s="1">
        <f t="shared" si="2"/>
        <v>1</v>
      </c>
      <c r="K67" s="2"/>
      <c r="L67" s="62"/>
      <c r="M67" s="63">
        <f>+IF($E67&lt;&gt;0,VLOOKUP($C67,'[3]PTDG-phukienCN'!$C$9:$T$42,12,0)*$E67,0)</f>
        <v>414670.80000000005</v>
      </c>
      <c r="N67" s="63">
        <f>+IF($E67&lt;&gt;0,VLOOKUP($C67,'[3]PTDG-phukienCN'!$C$9:$T$42,13,0)*$E67,0)</f>
        <v>70155212.399999991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4440360.7017999999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7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8</v>
      </c>
      <c r="B70" s="8" t="s">
        <v>141</v>
      </c>
      <c r="C70" s="12" t="s">
        <v>139</v>
      </c>
      <c r="D70" s="9" t="s">
        <v>142</v>
      </c>
      <c r="E70" s="42">
        <f>+ROUNDUP(SUM(E78:E85)/250,0)</f>
        <v>5</v>
      </c>
      <c r="F70" s="49"/>
      <c r="G70" s="49"/>
      <c r="H70" s="10">
        <f>+VLOOKUP(C70,[6]TNVL!$C$7:$T$26,18,0)</f>
        <v>888072.14035999996</v>
      </c>
      <c r="I70" s="11">
        <f>+E70*H70</f>
        <v>4440360.7017999999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29715</v>
      </c>
      <c r="N70" s="63">
        <f>+IF($E70&lt;&gt;0,VLOOKUP($C70,[6]TNVL!$C$7:$T$26,13,0)*$E70,0)</f>
        <v>2168565</v>
      </c>
      <c r="O70" s="55">
        <f>+IF($E70&lt;&gt;0,VLOOKUP($C70,[6]TNVL!$C$7:$T$26,14,0)*$E70,0)</f>
        <v>497600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2571799356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2571799356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8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8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8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8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8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8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8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9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1010</v>
      </c>
      <c r="F85" s="84">
        <f>+VLOOKUP(LEFT(C85,FIND("V",C85)),[5]KLVC!$C$5:$E$244,3,0)</f>
        <v>19.437000000000001</v>
      </c>
      <c r="G85" s="42">
        <f t="shared" si="8"/>
        <v>19631.370000000003</v>
      </c>
      <c r="H85" s="43">
        <f>+VLOOKUP(C85,'[3]PTDG-capngam'!$C$9:$T$37,11,0)</f>
        <v>2352495.6</v>
      </c>
      <c r="I85" s="11">
        <f t="shared" si="9"/>
        <v>2376020556</v>
      </c>
      <c r="J85" s="1">
        <f t="shared" si="7"/>
        <v>1</v>
      </c>
      <c r="L85" s="62">
        <f>+IF($E85&lt;&gt;0,VLOOKUP($C85,'[3]PTDG-capngam'!$C$9:$T$37,11,0)*$E85,0)</f>
        <v>2376020556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9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9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9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0</v>
      </c>
      <c r="F90" s="84">
        <f>+VLOOKUP(C90,[5]KLVC!$C$5:$E$244,3,0)</f>
        <v>2</v>
      </c>
      <c r="G90" s="42">
        <f t="shared" si="8"/>
        <v>0</v>
      </c>
      <c r="H90" s="10">
        <f>+VLOOKUP(C90,'[3]PTDG-phukienCN'!$C$9:$T$42,11,0)</f>
        <v>8268120</v>
      </c>
      <c r="I90" s="11">
        <f t="shared" si="10"/>
        <v>0</v>
      </c>
      <c r="J90" s="1">
        <f t="shared" si="7"/>
        <v>0</v>
      </c>
      <c r="K90" s="2"/>
      <c r="L90" s="62">
        <f>+IF($E90&lt;&gt;0,VLOOKUP($C90,'[3]PTDG-phukienCN'!$C$9:$T$42,11,0)*$E90,0)</f>
        <v>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10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4</v>
      </c>
      <c r="F92" s="84">
        <f>+VLOOKUP(C92,[5]KLVC!$C$5:$E$244,3,0)</f>
        <v>3</v>
      </c>
      <c r="G92" s="42">
        <f t="shared" si="8"/>
        <v>12</v>
      </c>
      <c r="H92" s="10">
        <f>+VLOOKUP(C92,'[3]PTDG-phukienCN'!$C$9:$T$42,11,0)</f>
        <v>12637800</v>
      </c>
      <c r="I92" s="11">
        <f t="shared" si="10"/>
        <v>50551200</v>
      </c>
      <c r="J92" s="1">
        <f t="shared" si="7"/>
        <v>1</v>
      </c>
      <c r="K92" s="2"/>
      <c r="L92" s="62">
        <f>+IF($E92&lt;&gt;0,VLOOKUP($C92,'[3]PTDG-phukienCN'!$C$9:$T$42,11,0)*$E92,0)</f>
        <v>50551200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10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10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10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0</v>
      </c>
      <c r="F96" s="84">
        <f>+VLOOKUP(C96,[5]KLVC!$C$5:$E$244,3,0)</f>
        <v>2</v>
      </c>
      <c r="G96" s="42">
        <f t="shared" si="8"/>
        <v>0</v>
      </c>
      <c r="H96" s="10">
        <f>+VLOOKUP(C96,'[3]PTDG-phukienCN'!$C$9:$T$42,11,0)</f>
        <v>5826450</v>
      </c>
      <c r="I96" s="11">
        <f t="shared" si="10"/>
        <v>0</v>
      </c>
      <c r="J96" s="1">
        <f t="shared" si="7"/>
        <v>0</v>
      </c>
      <c r="K96" s="2"/>
      <c r="L96" s="62">
        <f>+IF($E96&lt;&gt;0,VLOOKUP($C96,'[3]PTDG-phukienCN'!$C$9:$T$42,11,0)*$E96,0)</f>
        <v>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11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2</v>
      </c>
      <c r="F98" s="84">
        <f>+VLOOKUP(C98,[5]KLVC!$C$5:$E$244,3,0)</f>
        <v>2</v>
      </c>
      <c r="G98" s="42">
        <f t="shared" si="8"/>
        <v>4</v>
      </c>
      <c r="H98" s="10">
        <f>+VLOOKUP(C98,'[3]PTDG-phukienCN'!$C$9:$T$42,11,0)</f>
        <v>7604100</v>
      </c>
      <c r="I98" s="11">
        <f t="shared" si="10"/>
        <v>15208200</v>
      </c>
      <c r="J98" s="1">
        <f t="shared" si="7"/>
        <v>1</v>
      </c>
      <c r="K98" s="2"/>
      <c r="L98" s="62">
        <f>+IF($E98&lt;&gt;0,VLOOKUP($C98,'[3]PTDG-phukienCN'!$C$9:$T$42,11,0)*$E98,0)</f>
        <v>15208200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11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11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12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1020</v>
      </c>
      <c r="F101" s="84">
        <f>+VLOOKUP(C101,[5]KLVC!$C$5:$E$244,3,0)</f>
        <v>1.5</v>
      </c>
      <c r="G101" s="42">
        <f t="shared" si="8"/>
        <v>1530</v>
      </c>
      <c r="H101" s="10">
        <f>+VLOOKUP(C101,'[3]PTDG-phukienCN'!$C$9:$T$42,11,0)</f>
        <v>127470</v>
      </c>
      <c r="I101" s="11">
        <f t="shared" si="10"/>
        <v>130019400</v>
      </c>
      <c r="J101" s="1">
        <f t="shared" si="7"/>
        <v>1</v>
      </c>
      <c r="K101" s="2"/>
      <c r="L101" s="62">
        <f>+IF($E101&lt;&gt;0,VLOOKUP($C101,'[3]PTDG-phukienCN'!$C$9:$T$42,11,0)*$E101,0)</f>
        <v>130019400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12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12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2571799356</v>
      </c>
      <c r="M105" s="72">
        <f>+SUM(M6:M104)</f>
        <v>246976149.15629399</v>
      </c>
      <c r="N105" s="72">
        <f>+SUM(N6:N104)</f>
        <v>360862179.76583999</v>
      </c>
      <c r="O105" s="73">
        <f>+SUM(O6:O104)</f>
        <v>62242603.635495201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10.02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10.039999999999999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D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11"/>
  <sheetViews>
    <sheetView view="pageBreakPreview" topLeftCell="A6" zoomScale="85" zoomScaleNormal="70" zoomScaleSheetLayoutView="85" workbookViewId="0">
      <selection activeCell="I7" sqref="I7"/>
    </sheetView>
  </sheetViews>
  <sheetFormatPr defaultColWidth="9.28515625" defaultRowHeight="15.75" x14ac:dyDescent="0.25"/>
  <cols>
    <col min="1" max="1" width="6.5703125" style="1" bestFit="1" customWidth="1"/>
    <col min="2" max="2" width="38" style="6" customWidth="1"/>
    <col min="3" max="3" width="25.7109375" style="1" customWidth="1"/>
    <col min="4" max="4" width="13.28515625" style="1" customWidth="1"/>
    <col min="5" max="5" width="15" style="48" customWidth="1"/>
    <col min="6" max="7" width="18.7109375" style="48" hidden="1" customWidth="1"/>
    <col min="8" max="8" width="16.28515625" style="1" customWidth="1"/>
    <col min="9" max="9" width="17.28515625" style="1" customWidth="1"/>
    <col min="10" max="10" width="9.28515625" style="1"/>
    <col min="11" max="11" width="11.7109375" style="1" customWidth="1"/>
    <col min="12" max="12" width="18.28515625" style="1" bestFit="1" customWidth="1"/>
    <col min="13" max="14" width="17.7109375" style="1" bestFit="1" customWidth="1"/>
    <col min="15" max="15" width="13.7109375" style="1" customWidth="1"/>
    <col min="16" max="17" width="9.28515625" style="1"/>
    <col min="18" max="18" width="14.28515625" style="1" bestFit="1" customWidth="1"/>
    <col min="19" max="19" width="11.7109375" style="1" bestFit="1" customWidth="1"/>
    <col min="20" max="16384" width="9.28515625" style="2"/>
  </cols>
  <sheetData>
    <row r="1" spans="1:19" ht="30" customHeight="1" x14ac:dyDescent="0.25">
      <c r="A1" s="122" t="s">
        <v>154</v>
      </c>
      <c r="B1" s="122"/>
      <c r="C1" s="122"/>
      <c r="D1" s="122"/>
      <c r="E1" s="122"/>
      <c r="F1" s="122"/>
      <c r="G1" s="122"/>
      <c r="H1" s="122"/>
      <c r="I1" s="122"/>
      <c r="J1" s="1" t="s">
        <v>7</v>
      </c>
      <c r="K1" s="1" t="str">
        <f>+'[1]TH SVĐT'!$B$62</f>
        <v>C035.240.2.O.H</v>
      </c>
      <c r="L1" s="1">
        <f>+VLOOKUP(K1,'[1]TH SVĐT'!$B$11:$L$76,4,0)</f>
        <v>48</v>
      </c>
      <c r="M1" s="1">
        <v>1000</v>
      </c>
    </row>
    <row r="2" spans="1:19" ht="24.75" customHeight="1" x14ac:dyDescent="0.25">
      <c r="A2" s="123" t="str">
        <f>+Bia!A16</f>
        <v>DỰ ÁN LƯỚI ĐIỆN PHÂN PHỐI CẤP ĐIỆN ÁP ĐẾN 35KV</v>
      </c>
      <c r="B2" s="123"/>
      <c r="C2" s="123"/>
      <c r="D2" s="123"/>
      <c r="E2" s="123"/>
      <c r="F2" s="123"/>
      <c r="G2" s="123"/>
      <c r="H2" s="123"/>
      <c r="I2" s="123"/>
    </row>
    <row r="3" spans="1:19" ht="33" customHeight="1" x14ac:dyDescent="0.25">
      <c r="A3" s="123" t="str">
        <f>CONCATENATE("Hạng mục: ",VLOOKUP(K1,'[1]TH SVĐT'!$B$11:$L$76,2,0))</f>
        <v>Hạng mục: CN35 - 3x240mm2, 2 mạch, 80% hào cáp trên hè gạch block và 20% hào cáp dưới đường bê tông Asphalt, ống HDPE F150</v>
      </c>
      <c r="B3" s="123"/>
      <c r="C3" s="123"/>
      <c r="D3" s="123"/>
      <c r="E3" s="123"/>
      <c r="F3" s="123"/>
      <c r="G3" s="123"/>
      <c r="H3" s="123"/>
      <c r="I3" s="123"/>
    </row>
    <row r="4" spans="1:19" ht="28.5" customHeight="1" thickBot="1" x14ac:dyDescent="0.3">
      <c r="A4" s="124" t="str">
        <f>+Bia!A18</f>
        <v>KHU VỰC THÀNH PHỐ, THỊ XÃ, THỊ TRẤN</v>
      </c>
      <c r="B4" s="124"/>
      <c r="C4" s="124"/>
      <c r="D4" s="124"/>
      <c r="E4" s="124"/>
      <c r="F4" s="124"/>
      <c r="G4" s="124"/>
      <c r="H4" s="124"/>
      <c r="I4" s="124"/>
      <c r="L4" s="125" t="s">
        <v>121</v>
      </c>
      <c r="M4" s="126"/>
      <c r="N4" s="126"/>
      <c r="O4" s="127"/>
    </row>
    <row r="5" spans="1:19" s="4" customFormat="1" ht="64.5" customHeight="1" thickTop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44" t="s">
        <v>5</v>
      </c>
      <c r="F5" s="44" t="s">
        <v>135</v>
      </c>
      <c r="G5" s="44" t="s">
        <v>136</v>
      </c>
      <c r="H5" s="22" t="s">
        <v>158</v>
      </c>
      <c r="I5" s="23" t="s">
        <v>6</v>
      </c>
      <c r="J5" s="1"/>
      <c r="K5" s="107"/>
      <c r="L5" s="108" t="s">
        <v>125</v>
      </c>
      <c r="M5" s="109" t="s">
        <v>124</v>
      </c>
      <c r="N5" s="109" t="s">
        <v>122</v>
      </c>
      <c r="O5" s="110" t="s">
        <v>123</v>
      </c>
      <c r="P5" s="107"/>
      <c r="Q5" s="107"/>
      <c r="R5" s="107"/>
      <c r="S5" s="107"/>
    </row>
    <row r="6" spans="1:19" s="4" customFormat="1" x14ac:dyDescent="0.25">
      <c r="A6" s="99" t="s">
        <v>147</v>
      </c>
      <c r="B6" s="100" t="s">
        <v>148</v>
      </c>
      <c r="C6" s="100"/>
      <c r="D6" s="100"/>
      <c r="E6" s="101"/>
      <c r="F6" s="101"/>
      <c r="G6" s="101"/>
      <c r="H6" s="100"/>
      <c r="I6" s="102">
        <f>+I7+I38+I68*0</f>
        <v>1539514612.3014646</v>
      </c>
      <c r="J6" s="1">
        <f>+IF(I6&lt;&gt;0,1,0)</f>
        <v>1</v>
      </c>
      <c r="K6" s="107"/>
      <c r="L6" s="64"/>
      <c r="M6" s="65"/>
      <c r="N6" s="65"/>
      <c r="O6" s="74"/>
      <c r="P6" s="107"/>
      <c r="Q6" s="107"/>
      <c r="R6" s="107"/>
      <c r="S6" s="107"/>
    </row>
    <row r="7" spans="1:19" s="41" customFormat="1" ht="31.5" x14ac:dyDescent="0.25">
      <c r="A7" s="75" t="s">
        <v>8</v>
      </c>
      <c r="B7" s="69" t="s">
        <v>131</v>
      </c>
      <c r="C7" s="37"/>
      <c r="D7" s="38"/>
      <c r="E7" s="45"/>
      <c r="F7" s="45"/>
      <c r="G7" s="45"/>
      <c r="H7" s="39"/>
      <c r="I7" s="103">
        <f>+SUM(I8:I37)</f>
        <v>867570075.35715771</v>
      </c>
      <c r="J7" s="40">
        <f>+IF(SUM(J8:J37)&lt;&gt;0,1,0)</f>
        <v>1</v>
      </c>
      <c r="L7" s="56"/>
      <c r="M7" s="57"/>
      <c r="N7" s="57"/>
      <c r="O7" s="58"/>
    </row>
    <row r="8" spans="1:19" x14ac:dyDescent="0.25">
      <c r="A8" s="7">
        <f>+IF(E8&lt;&gt;0,1,0)</f>
        <v>0</v>
      </c>
      <c r="B8" s="8" t="s">
        <v>60</v>
      </c>
      <c r="C8" s="12" t="s">
        <v>61</v>
      </c>
      <c r="D8" s="9" t="s">
        <v>4</v>
      </c>
      <c r="E8" s="42">
        <f>+VLOOKUP(C8,[2]TH!$C$7:$BJ$65,$L$1,0)*$M$1</f>
        <v>0</v>
      </c>
      <c r="F8" s="42"/>
      <c r="G8" s="42"/>
      <c r="H8" s="10">
        <f>+VLOOKUP(C8,'[3]PTDG-haocap'!$D$7:$H$223,5,0)</f>
        <v>175861.47269531206</v>
      </c>
      <c r="I8" s="11">
        <f t="shared" ref="I8:I37" si="0">+E8*H8</f>
        <v>0</v>
      </c>
      <c r="J8" s="1">
        <f>+IF(AND(E8&lt;&gt;0,H8&lt;&gt;0),1,0)</f>
        <v>0</v>
      </c>
      <c r="K8" s="2"/>
      <c r="L8" s="62">
        <f>+IF($E8&lt;&gt;0,VLOOKUP($C8,'[3]PTDG-haocap'!$D$7:$M$223,7,0)*$E8,0)</f>
        <v>0</v>
      </c>
      <c r="M8" s="63">
        <f>+IF($E8&lt;&gt;0,VLOOKUP($C8,'[3]PTDG-haocap'!$D$7:$M$223,8,0)*$E8,0)</f>
        <v>0</v>
      </c>
      <c r="N8" s="63">
        <f>+IF($E8&lt;&gt;0,VLOOKUP($C8,'[3]PTDG-haocap'!$D$7:$M$223,9,0)*$E8,0)</f>
        <v>0</v>
      </c>
      <c r="O8" s="55">
        <f>+IF($E8&lt;&gt;0,VLOOKUP($C8,'[3]PTDG-haocap'!$D$7:$M$223,10,0)*$E8,0)</f>
        <v>0</v>
      </c>
      <c r="P8" s="2"/>
      <c r="Q8" s="2"/>
      <c r="R8" s="2"/>
      <c r="S8" s="2"/>
    </row>
    <row r="9" spans="1:19" x14ac:dyDescent="0.25">
      <c r="A9" s="7">
        <f>+IF(E9&lt;&gt;0,MAX($A$6:A8)+1,MAX($A$6:A8))</f>
        <v>0</v>
      </c>
      <c r="B9" s="8" t="s">
        <v>62</v>
      </c>
      <c r="C9" s="12" t="s">
        <v>63</v>
      </c>
      <c r="D9" s="9" t="s">
        <v>4</v>
      </c>
      <c r="E9" s="42">
        <f>+VLOOKUP(C9,[2]TH!$C$7:$BJ$65,$L$1,0)*$M$1</f>
        <v>0</v>
      </c>
      <c r="F9" s="42"/>
      <c r="G9" s="42"/>
      <c r="H9" s="10">
        <f>+VLOOKUP(C9,'[3]PTDG-haocap'!$D$7:$H$223,5,0)</f>
        <v>258514.46424841776</v>
      </c>
      <c r="I9" s="11">
        <f t="shared" si="0"/>
        <v>0</v>
      </c>
      <c r="J9" s="1">
        <f t="shared" ref="J9:J37" si="1">+IF(AND(E9&lt;&gt;0,H9&lt;&gt;0),1,0)</f>
        <v>0</v>
      </c>
      <c r="K9" s="2"/>
      <c r="L9" s="62">
        <f>+IF($E9&lt;&gt;0,VLOOKUP($C9,'[3]PTDG-haocap'!$D$7:$M$223,7,0)*$E9,0)</f>
        <v>0</v>
      </c>
      <c r="M9" s="63">
        <f>+IF($E9&lt;&gt;0,VLOOKUP($C9,'[3]PTDG-haocap'!$D$7:$M$223,8,0)*$E9,0)</f>
        <v>0</v>
      </c>
      <c r="N9" s="63">
        <f>+IF($E9&lt;&gt;0,VLOOKUP($C9,'[3]PTDG-haocap'!$D$7:$M$223,9,0)*$E9,0)</f>
        <v>0</v>
      </c>
      <c r="O9" s="55">
        <f>+IF($E9&lt;&gt;0,VLOOKUP($C9,'[3]PTDG-haocap'!$D$7:$M$223,10,0)*$E9,0)</f>
        <v>0</v>
      </c>
      <c r="P9" s="2"/>
      <c r="Q9" s="2"/>
      <c r="R9" s="2"/>
      <c r="S9" s="2"/>
    </row>
    <row r="10" spans="1:19" x14ac:dyDescent="0.25">
      <c r="A10" s="7">
        <f>+IF(E10&lt;&gt;0,MAX($A$6:A9)+1,MAX($A$6:A9))</f>
        <v>0</v>
      </c>
      <c r="B10" s="8" t="s">
        <v>64</v>
      </c>
      <c r="C10" s="12" t="s">
        <v>65</v>
      </c>
      <c r="D10" s="9" t="s">
        <v>4</v>
      </c>
      <c r="E10" s="42">
        <f>+VLOOKUP(C10,[2]TH!$C$7:$BJ$65,$L$1,0)*$M$1</f>
        <v>0</v>
      </c>
      <c r="F10" s="42"/>
      <c r="G10" s="42"/>
      <c r="H10" s="10">
        <f>+VLOOKUP(C10,'[3]PTDG-haocap'!$D$7:$H$223,5,0)</f>
        <v>325714.34048885043</v>
      </c>
      <c r="I10" s="11">
        <f t="shared" si="0"/>
        <v>0</v>
      </c>
      <c r="J10" s="1">
        <f t="shared" si="1"/>
        <v>0</v>
      </c>
      <c r="K10" s="2"/>
      <c r="L10" s="62">
        <f>+IF($E10&lt;&gt;0,VLOOKUP($C10,'[3]PTDG-haocap'!$D$7:$M$223,7,0)*$E10,0)</f>
        <v>0</v>
      </c>
      <c r="M10" s="63">
        <f>+IF($E10&lt;&gt;0,VLOOKUP($C10,'[3]PTDG-haocap'!$D$7:$M$223,8,0)*$E10,0)</f>
        <v>0</v>
      </c>
      <c r="N10" s="63">
        <f>+IF($E10&lt;&gt;0,VLOOKUP($C10,'[3]PTDG-haocap'!$D$7:$M$223,9,0)*$E10,0)</f>
        <v>0</v>
      </c>
      <c r="O10" s="55">
        <f>+IF($E10&lt;&gt;0,VLOOKUP($C10,'[3]PTDG-haocap'!$D$7:$M$223,10,0)*$E10,0)</f>
        <v>0</v>
      </c>
      <c r="P10" s="2"/>
      <c r="Q10" s="2"/>
      <c r="R10" s="2"/>
      <c r="S10" s="2"/>
    </row>
    <row r="11" spans="1:19" x14ac:dyDescent="0.25">
      <c r="A11" s="7">
        <f>+IF(E11&lt;&gt;0,MAX($A$6:A10)+1,MAX($A$6:A10))</f>
        <v>0</v>
      </c>
      <c r="B11" s="8" t="s">
        <v>66</v>
      </c>
      <c r="C11" s="12" t="s">
        <v>67</v>
      </c>
      <c r="D11" s="9" t="s">
        <v>4</v>
      </c>
      <c r="E11" s="42">
        <f>+VLOOKUP(C11,[2]TH!$C$7:$BJ$65,$L$1,0)*$M$1</f>
        <v>0</v>
      </c>
      <c r="F11" s="42"/>
      <c r="G11" s="42"/>
      <c r="H11" s="10">
        <f>+VLOOKUP(C11,'[3]PTDG-haocap'!$D$7:$H$223,5,0)</f>
        <v>188380.78971199057</v>
      </c>
      <c r="I11" s="11">
        <f t="shared" si="0"/>
        <v>0</v>
      </c>
      <c r="J11" s="1">
        <f t="shared" si="1"/>
        <v>0</v>
      </c>
      <c r="K11" s="2"/>
      <c r="L11" s="62">
        <f>+IF($E11&lt;&gt;0,VLOOKUP($C11,'[3]PTDG-haocap'!$D$7:$M$223,7,0)*$E11,0)</f>
        <v>0</v>
      </c>
      <c r="M11" s="63">
        <f>+IF($E11&lt;&gt;0,VLOOKUP($C11,'[3]PTDG-haocap'!$D$7:$M$223,8,0)*$E11,0)</f>
        <v>0</v>
      </c>
      <c r="N11" s="63">
        <f>+IF($E11&lt;&gt;0,VLOOKUP($C11,'[3]PTDG-haocap'!$D$7:$M$223,9,0)*$E11,0)</f>
        <v>0</v>
      </c>
      <c r="O11" s="55">
        <f>+IF($E11&lt;&gt;0,VLOOKUP($C11,'[3]PTDG-haocap'!$D$7:$M$223,10,0)*$E11,0)</f>
        <v>0</v>
      </c>
      <c r="P11" s="2"/>
      <c r="Q11" s="2"/>
      <c r="R11" s="2"/>
      <c r="S11" s="2"/>
    </row>
    <row r="12" spans="1:19" x14ac:dyDescent="0.25">
      <c r="A12" s="7">
        <f>+IF(E12&lt;&gt;0,MAX($A$6:A11)+1,MAX($A$6:A11))</f>
        <v>0</v>
      </c>
      <c r="B12" s="8" t="s">
        <v>68</v>
      </c>
      <c r="C12" s="12" t="s">
        <v>69</v>
      </c>
      <c r="D12" s="9" t="s">
        <v>4</v>
      </c>
      <c r="E12" s="42">
        <f>+VLOOKUP(C12,[2]TH!$C$7:$BJ$65,$L$1,0)*$M$1</f>
        <v>0</v>
      </c>
      <c r="F12" s="42"/>
      <c r="G12" s="42"/>
      <c r="H12" s="10">
        <f>+VLOOKUP(C12,'[3]PTDG-haocap'!$D$7:$H$223,5,0)</f>
        <v>270681.70084494725</v>
      </c>
      <c r="I12" s="11">
        <f t="shared" si="0"/>
        <v>0</v>
      </c>
      <c r="J12" s="1">
        <f t="shared" si="1"/>
        <v>0</v>
      </c>
      <c r="K12" s="2"/>
      <c r="L12" s="62">
        <f>+IF($E12&lt;&gt;0,VLOOKUP($C12,'[3]PTDG-haocap'!$D$7:$M$223,7,0)*$E12,0)</f>
        <v>0</v>
      </c>
      <c r="M12" s="63">
        <f>+IF($E12&lt;&gt;0,VLOOKUP($C12,'[3]PTDG-haocap'!$D$7:$M$223,8,0)*$E12,0)</f>
        <v>0</v>
      </c>
      <c r="N12" s="63">
        <f>+IF($E12&lt;&gt;0,VLOOKUP($C12,'[3]PTDG-haocap'!$D$7:$M$223,9,0)*$E12,0)</f>
        <v>0</v>
      </c>
      <c r="O12" s="55">
        <f>+IF($E12&lt;&gt;0,VLOOKUP($C12,'[3]PTDG-haocap'!$D$7:$M$223,10,0)*$E12,0)</f>
        <v>0</v>
      </c>
      <c r="P12" s="2"/>
      <c r="Q12" s="2"/>
      <c r="R12" s="2"/>
      <c r="S12" s="2"/>
    </row>
    <row r="13" spans="1:19" x14ac:dyDescent="0.25">
      <c r="A13" s="7">
        <f>+IF(E13&lt;&gt;0,MAX($A$6:A12)+1,MAX($A$6:A12))</f>
        <v>0</v>
      </c>
      <c r="B13" s="8" t="s">
        <v>70</v>
      </c>
      <c r="C13" s="12" t="s">
        <v>71</v>
      </c>
      <c r="D13" s="9" t="s">
        <v>4</v>
      </c>
      <c r="E13" s="42">
        <f>+VLOOKUP(C13,[2]TH!$C$7:$BJ$65,$L$1,0)*$M$1</f>
        <v>0</v>
      </c>
      <c r="F13" s="42"/>
      <c r="G13" s="42"/>
      <c r="H13" s="10">
        <f>+VLOOKUP(C13,'[3]PTDG-haocap'!$D$7:$H$223,5,0)</f>
        <v>329986.54778182408</v>
      </c>
      <c r="I13" s="11">
        <f t="shared" si="0"/>
        <v>0</v>
      </c>
      <c r="J13" s="1">
        <f t="shared" si="1"/>
        <v>0</v>
      </c>
      <c r="K13" s="2"/>
      <c r="L13" s="62">
        <f>+IF($E13&lt;&gt;0,VLOOKUP($C13,'[3]PTDG-haocap'!$D$7:$M$223,7,0)*$E13,0)</f>
        <v>0</v>
      </c>
      <c r="M13" s="63">
        <f>+IF($E13&lt;&gt;0,VLOOKUP($C13,'[3]PTDG-haocap'!$D$7:$M$223,8,0)*$E13,0)</f>
        <v>0</v>
      </c>
      <c r="N13" s="63">
        <f>+IF($E13&lt;&gt;0,VLOOKUP($C13,'[3]PTDG-haocap'!$D$7:$M$223,9,0)*$E13,0)</f>
        <v>0</v>
      </c>
      <c r="O13" s="55">
        <f>+IF($E13&lt;&gt;0,VLOOKUP($C13,'[3]PTDG-haocap'!$D$7:$M$223,10,0)*$E13,0)</f>
        <v>0</v>
      </c>
      <c r="P13" s="2"/>
      <c r="Q13" s="2"/>
      <c r="R13" s="2"/>
      <c r="S13" s="2"/>
    </row>
    <row r="14" spans="1:19" ht="31.5" x14ac:dyDescent="0.25">
      <c r="A14" s="7">
        <f>+IF(E14&lt;&gt;0,MAX($A$6:A13)+1,MAX($A$6:A13))</f>
        <v>0</v>
      </c>
      <c r="B14" s="8" t="s">
        <v>72</v>
      </c>
      <c r="C14" s="12" t="s">
        <v>73</v>
      </c>
      <c r="D14" s="9" t="s">
        <v>4</v>
      </c>
      <c r="E14" s="42">
        <f>+VLOOKUP(C14,[2]TH!$C$7:$BJ$65,$L$1,0)*$M$1</f>
        <v>0</v>
      </c>
      <c r="F14" s="42"/>
      <c r="G14" s="42"/>
      <c r="H14" s="10">
        <f>+VLOOKUP(C14,'[3]PTDG-haocap'!$D$7:$H$223,5,0)</f>
        <v>211104.655319276</v>
      </c>
      <c r="I14" s="11">
        <f t="shared" si="0"/>
        <v>0</v>
      </c>
      <c r="J14" s="1">
        <f t="shared" si="1"/>
        <v>0</v>
      </c>
      <c r="K14" s="2"/>
      <c r="L14" s="62">
        <f>+IF($E14&lt;&gt;0,VLOOKUP($C14,'[3]PTDG-haocap'!$D$7:$M$223,7,0)*$E14,0)</f>
        <v>0</v>
      </c>
      <c r="M14" s="63">
        <f>+IF($E14&lt;&gt;0,VLOOKUP($C14,'[3]PTDG-haocap'!$D$7:$M$223,8,0)*$E14,0)</f>
        <v>0</v>
      </c>
      <c r="N14" s="63">
        <f>+IF($E14&lt;&gt;0,VLOOKUP($C14,'[3]PTDG-haocap'!$D$7:$M$223,9,0)*$E14,0)</f>
        <v>0</v>
      </c>
      <c r="O14" s="55">
        <f>+IF($E14&lt;&gt;0,VLOOKUP($C14,'[3]PTDG-haocap'!$D$7:$M$223,10,0)*$E14,0)</f>
        <v>0</v>
      </c>
      <c r="P14" s="2"/>
      <c r="Q14" s="2"/>
      <c r="R14" s="2"/>
      <c r="S14" s="2"/>
    </row>
    <row r="15" spans="1:19" ht="31.5" x14ac:dyDescent="0.25">
      <c r="A15" s="7">
        <f>+IF(E15&lt;&gt;0,MAX($A$6:A14)+1,MAX($A$6:A14))</f>
        <v>0</v>
      </c>
      <c r="B15" s="8" t="s">
        <v>74</v>
      </c>
      <c r="C15" s="12" t="s">
        <v>75</v>
      </c>
      <c r="D15" s="9" t="s">
        <v>4</v>
      </c>
      <c r="E15" s="42">
        <f>+VLOOKUP(C15,[2]TH!$C$7:$BJ$65,$L$1,0)*$M$1</f>
        <v>0</v>
      </c>
      <c r="F15" s="42"/>
      <c r="G15" s="42"/>
      <c r="H15" s="10">
        <f>+VLOOKUP(C15,'[3]PTDG-haocap'!$D$7:$H$223,5,0)</f>
        <v>376226.45994173014</v>
      </c>
      <c r="I15" s="11">
        <f t="shared" si="0"/>
        <v>0</v>
      </c>
      <c r="J15" s="1">
        <f t="shared" si="1"/>
        <v>0</v>
      </c>
      <c r="K15" s="2"/>
      <c r="L15" s="62">
        <f>+IF($E15&lt;&gt;0,VLOOKUP($C15,'[3]PTDG-haocap'!$D$7:$M$223,7,0)*$E15,0)</f>
        <v>0</v>
      </c>
      <c r="M15" s="63">
        <f>+IF($E15&lt;&gt;0,VLOOKUP($C15,'[3]PTDG-haocap'!$D$7:$M$223,8,0)*$E15,0)</f>
        <v>0</v>
      </c>
      <c r="N15" s="63">
        <f>+IF($E15&lt;&gt;0,VLOOKUP($C15,'[3]PTDG-haocap'!$D$7:$M$223,9,0)*$E15,0)</f>
        <v>0</v>
      </c>
      <c r="O15" s="55">
        <f>+IF($E15&lt;&gt;0,VLOOKUP($C15,'[3]PTDG-haocap'!$D$7:$M$223,10,0)*$E15,0)</f>
        <v>0</v>
      </c>
      <c r="P15" s="2"/>
      <c r="Q15" s="2"/>
      <c r="R15" s="2"/>
      <c r="S15" s="2"/>
    </row>
    <row r="16" spans="1:19" ht="31.5" x14ac:dyDescent="0.25">
      <c r="A16" s="7">
        <f>+IF(E16&lt;&gt;0,MAX($A$6:A15)+1,MAX($A$6:A15))</f>
        <v>0</v>
      </c>
      <c r="B16" s="8" t="s">
        <v>76</v>
      </c>
      <c r="C16" s="12" t="s">
        <v>77</v>
      </c>
      <c r="D16" s="9" t="s">
        <v>4</v>
      </c>
      <c r="E16" s="42">
        <f>+VLOOKUP(C16,[2]TH!$C$7:$BJ$65,$L$1,0)*$M$1</f>
        <v>0</v>
      </c>
      <c r="F16" s="42"/>
      <c r="G16" s="42"/>
      <c r="H16" s="10">
        <f>+VLOOKUP(C16,'[3]PTDG-haocap'!$D$7:$H$223,5,0)</f>
        <v>756076.96247674606</v>
      </c>
      <c r="I16" s="11">
        <f t="shared" si="0"/>
        <v>0</v>
      </c>
      <c r="J16" s="1">
        <f t="shared" si="1"/>
        <v>0</v>
      </c>
      <c r="K16" s="2"/>
      <c r="L16" s="62">
        <f>+IF($E16&lt;&gt;0,VLOOKUP($C16,'[3]PTDG-haocap'!$D$7:$M$223,7,0)*$E16,0)</f>
        <v>0</v>
      </c>
      <c r="M16" s="63">
        <f>+IF($E16&lt;&gt;0,VLOOKUP($C16,'[3]PTDG-haocap'!$D$7:$M$223,8,0)*$E16,0)</f>
        <v>0</v>
      </c>
      <c r="N16" s="63">
        <f>+IF($E16&lt;&gt;0,VLOOKUP($C16,'[3]PTDG-haocap'!$D$7:$M$223,9,0)*$E16,0)</f>
        <v>0</v>
      </c>
      <c r="O16" s="55">
        <f>+IF($E16&lt;&gt;0,VLOOKUP($C16,'[3]PTDG-haocap'!$D$7:$M$223,10,0)*$E16,0)</f>
        <v>0</v>
      </c>
      <c r="P16" s="2"/>
      <c r="Q16" s="2"/>
      <c r="R16" s="2"/>
      <c r="S16" s="2"/>
    </row>
    <row r="17" spans="1:19" ht="31.5" x14ac:dyDescent="0.25">
      <c r="A17" s="7">
        <f>+IF(E17&lt;&gt;0,MAX($A$6:A16)+1,MAX($A$6:A16))</f>
        <v>0</v>
      </c>
      <c r="B17" s="8" t="s">
        <v>78</v>
      </c>
      <c r="C17" s="12" t="s">
        <v>79</v>
      </c>
      <c r="D17" s="9" t="s">
        <v>4</v>
      </c>
      <c r="E17" s="42">
        <f>+VLOOKUP(C17,[2]TH!$C$7:$BJ$65,$L$1,0)*$M$1</f>
        <v>0</v>
      </c>
      <c r="F17" s="42"/>
      <c r="G17" s="42"/>
      <c r="H17" s="10">
        <f>+VLOOKUP(C17,'[3]PTDG-haocap'!$D$7:$H$223,5,0)</f>
        <v>221229.93236988003</v>
      </c>
      <c r="I17" s="11">
        <f t="shared" si="0"/>
        <v>0</v>
      </c>
      <c r="J17" s="1">
        <f t="shared" si="1"/>
        <v>0</v>
      </c>
      <c r="K17" s="2"/>
      <c r="L17" s="62">
        <f>+IF($E17&lt;&gt;0,VLOOKUP($C17,'[3]PTDG-haocap'!$D$7:$M$223,7,0)*$E17,0)</f>
        <v>0</v>
      </c>
      <c r="M17" s="63">
        <f>+IF($E17&lt;&gt;0,VLOOKUP($C17,'[3]PTDG-haocap'!$D$7:$M$223,8,0)*$E17,0)</f>
        <v>0</v>
      </c>
      <c r="N17" s="63">
        <f>+IF($E17&lt;&gt;0,VLOOKUP($C17,'[3]PTDG-haocap'!$D$7:$M$223,9,0)*$E17,0)</f>
        <v>0</v>
      </c>
      <c r="O17" s="55">
        <f>+IF($E17&lt;&gt;0,VLOOKUP($C17,'[3]PTDG-haocap'!$D$7:$M$223,10,0)*$E17,0)</f>
        <v>0</v>
      </c>
      <c r="P17" s="2"/>
      <c r="Q17" s="2"/>
      <c r="R17" s="2"/>
      <c r="S17" s="2"/>
    </row>
    <row r="18" spans="1:19" ht="31.5" x14ac:dyDescent="0.25">
      <c r="A18" s="7">
        <f>+IF(E18&lt;&gt;0,MAX($A$6:A17)+1,MAX($A$6:A17))</f>
        <v>0</v>
      </c>
      <c r="B18" s="8" t="s">
        <v>80</v>
      </c>
      <c r="C18" s="12" t="s">
        <v>81</v>
      </c>
      <c r="D18" s="9" t="s">
        <v>4</v>
      </c>
      <c r="E18" s="42">
        <f>+VLOOKUP(C18,[2]TH!$C$7:$BJ$65,$L$1,0)*$M$1</f>
        <v>0</v>
      </c>
      <c r="F18" s="42"/>
      <c r="G18" s="42"/>
      <c r="H18" s="10">
        <f>+VLOOKUP(C18,'[3]PTDG-haocap'!$D$7:$H$223,5,0)</f>
        <v>387777.55580299901</v>
      </c>
      <c r="I18" s="11">
        <f t="shared" si="0"/>
        <v>0</v>
      </c>
      <c r="J18" s="1">
        <f t="shared" si="1"/>
        <v>0</v>
      </c>
      <c r="K18" s="2"/>
      <c r="L18" s="62">
        <f>+IF($E18&lt;&gt;0,VLOOKUP($C18,'[3]PTDG-haocap'!$D$7:$M$223,7,0)*$E18,0)</f>
        <v>0</v>
      </c>
      <c r="M18" s="63">
        <f>+IF($E18&lt;&gt;0,VLOOKUP($C18,'[3]PTDG-haocap'!$D$7:$M$223,8,0)*$E18,0)</f>
        <v>0</v>
      </c>
      <c r="N18" s="63">
        <f>+IF($E18&lt;&gt;0,VLOOKUP($C18,'[3]PTDG-haocap'!$D$7:$M$223,9,0)*$E18,0)</f>
        <v>0</v>
      </c>
      <c r="O18" s="55">
        <f>+IF($E18&lt;&gt;0,VLOOKUP($C18,'[3]PTDG-haocap'!$D$7:$M$223,10,0)*$E18,0)</f>
        <v>0</v>
      </c>
      <c r="P18" s="2"/>
      <c r="Q18" s="2"/>
      <c r="R18" s="2"/>
      <c r="S18" s="2"/>
    </row>
    <row r="19" spans="1:19" ht="31.5" x14ac:dyDescent="0.25">
      <c r="A19" s="7">
        <f>+IF(E19&lt;&gt;0,MAX($A$6:A18)+1,MAX($A$6:A18))</f>
        <v>0</v>
      </c>
      <c r="B19" s="8" t="s">
        <v>82</v>
      </c>
      <c r="C19" s="12" t="s">
        <v>83</v>
      </c>
      <c r="D19" s="9" t="s">
        <v>4</v>
      </c>
      <c r="E19" s="42">
        <f>+VLOOKUP(C19,[2]TH!$C$7:$BJ$65,$L$1,0)*$M$1</f>
        <v>0</v>
      </c>
      <c r="F19" s="42"/>
      <c r="G19" s="42"/>
      <c r="H19" s="10">
        <f>+VLOOKUP(C19,'[3]PTDG-haocap'!$D$7:$H$223,5,0)</f>
        <v>769236.91621078155</v>
      </c>
      <c r="I19" s="11">
        <f t="shared" si="0"/>
        <v>0</v>
      </c>
      <c r="J19" s="1">
        <f t="shared" si="1"/>
        <v>0</v>
      </c>
      <c r="K19" s="2"/>
      <c r="L19" s="62">
        <f>+IF($E19&lt;&gt;0,VLOOKUP($C19,'[3]PTDG-haocap'!$D$7:$M$223,7,0)*$E19,0)</f>
        <v>0</v>
      </c>
      <c r="M19" s="63">
        <f>+IF($E19&lt;&gt;0,VLOOKUP($C19,'[3]PTDG-haocap'!$D$7:$M$223,8,0)*$E19,0)</f>
        <v>0</v>
      </c>
      <c r="N19" s="63">
        <f>+IF($E19&lt;&gt;0,VLOOKUP($C19,'[3]PTDG-haocap'!$D$7:$M$223,9,0)*$E19,0)</f>
        <v>0</v>
      </c>
      <c r="O19" s="55">
        <f>+IF($E19&lt;&gt;0,VLOOKUP($C19,'[3]PTDG-haocap'!$D$7:$M$223,10,0)*$E19,0)</f>
        <v>0</v>
      </c>
      <c r="P19" s="2"/>
      <c r="Q19" s="2"/>
      <c r="R19" s="2"/>
      <c r="S19" s="2"/>
    </row>
    <row r="20" spans="1:19" ht="31.5" x14ac:dyDescent="0.25">
      <c r="A20" s="7">
        <f>+IF(E20&lt;&gt;0,MAX($A$6:A19)+1,MAX($A$6:A19))</f>
        <v>0</v>
      </c>
      <c r="B20" s="8" t="s">
        <v>84</v>
      </c>
      <c r="C20" s="12" t="s">
        <v>85</v>
      </c>
      <c r="D20" s="9" t="s">
        <v>4</v>
      </c>
      <c r="E20" s="42">
        <f>+VLOOKUP(C20,[2]TH!$C$7:$BJ$65,$L$1,0)*$M$1</f>
        <v>0</v>
      </c>
      <c r="F20" s="42"/>
      <c r="G20" s="42"/>
      <c r="H20" s="10">
        <f>+VLOOKUP(C20,'[3]PTDG-haocap'!$D$7:$H$223,5,0)</f>
        <v>211104.655319276</v>
      </c>
      <c r="I20" s="11">
        <f t="shared" si="0"/>
        <v>0</v>
      </c>
      <c r="J20" s="1">
        <f t="shared" si="1"/>
        <v>0</v>
      </c>
      <c r="K20" s="2"/>
      <c r="L20" s="62">
        <f>+IF($E20&lt;&gt;0,VLOOKUP($C20,'[3]PTDG-haocap'!$D$7:$M$223,7,0)*$E20,0)</f>
        <v>0</v>
      </c>
      <c r="M20" s="63">
        <f>+IF($E20&lt;&gt;0,VLOOKUP($C20,'[3]PTDG-haocap'!$D$7:$M$223,8,0)*$E20,0)</f>
        <v>0</v>
      </c>
      <c r="N20" s="63">
        <f>+IF($E20&lt;&gt;0,VLOOKUP($C20,'[3]PTDG-haocap'!$D$7:$M$223,9,0)*$E20,0)</f>
        <v>0</v>
      </c>
      <c r="O20" s="55">
        <f>+IF($E20&lt;&gt;0,VLOOKUP($C20,'[3]PTDG-haocap'!$D$7:$M$223,10,0)*$E20,0)</f>
        <v>0</v>
      </c>
      <c r="P20" s="2"/>
      <c r="Q20" s="2"/>
      <c r="R20" s="2"/>
      <c r="S20" s="2"/>
    </row>
    <row r="21" spans="1:19" ht="31.5" x14ac:dyDescent="0.25">
      <c r="A21" s="7">
        <f>+IF(E21&lt;&gt;0,MAX($A$6:A20)+1,MAX($A$6:A20))</f>
        <v>0</v>
      </c>
      <c r="B21" s="8" t="s">
        <v>86</v>
      </c>
      <c r="C21" s="12" t="s">
        <v>87</v>
      </c>
      <c r="D21" s="9" t="s">
        <v>4</v>
      </c>
      <c r="E21" s="42">
        <f>+VLOOKUP(C21,[2]TH!$C$7:$BJ$65,$L$1,0)*$M$1</f>
        <v>0</v>
      </c>
      <c r="F21" s="42"/>
      <c r="G21" s="42"/>
      <c r="H21" s="10">
        <f>+VLOOKUP(C21,'[3]PTDG-haocap'!$D$7:$H$223,5,0)</f>
        <v>376226.45994173014</v>
      </c>
      <c r="I21" s="11">
        <f t="shared" si="0"/>
        <v>0</v>
      </c>
      <c r="J21" s="1">
        <f t="shared" si="1"/>
        <v>0</v>
      </c>
      <c r="K21" s="2"/>
      <c r="L21" s="62">
        <f>+IF($E21&lt;&gt;0,VLOOKUP($C21,'[3]PTDG-haocap'!$D$7:$M$223,7,0)*$E21,0)</f>
        <v>0</v>
      </c>
      <c r="M21" s="63">
        <f>+IF($E21&lt;&gt;0,VLOOKUP($C21,'[3]PTDG-haocap'!$D$7:$M$223,8,0)*$E21,0)</f>
        <v>0</v>
      </c>
      <c r="N21" s="63">
        <f>+IF($E21&lt;&gt;0,VLOOKUP($C21,'[3]PTDG-haocap'!$D$7:$M$223,9,0)*$E21,0)</f>
        <v>0</v>
      </c>
      <c r="O21" s="55">
        <f>+IF($E21&lt;&gt;0,VLOOKUP($C21,'[3]PTDG-haocap'!$D$7:$M$223,10,0)*$E21,0)</f>
        <v>0</v>
      </c>
      <c r="P21" s="2"/>
      <c r="Q21" s="2"/>
      <c r="R21" s="2"/>
      <c r="S21" s="2"/>
    </row>
    <row r="22" spans="1:19" ht="31.5" x14ac:dyDescent="0.25">
      <c r="A22" s="7">
        <f>+IF(E22&lt;&gt;0,MAX($A$6:A21)+1,MAX($A$6:A21))</f>
        <v>0</v>
      </c>
      <c r="B22" s="8" t="s">
        <v>88</v>
      </c>
      <c r="C22" s="12" t="s">
        <v>89</v>
      </c>
      <c r="D22" s="9" t="s">
        <v>4</v>
      </c>
      <c r="E22" s="42">
        <f>+VLOOKUP(C22,[2]TH!$C$7:$BJ$65,$L$1,0)*$M$1</f>
        <v>0</v>
      </c>
      <c r="F22" s="42"/>
      <c r="G22" s="42"/>
      <c r="H22" s="10">
        <f>+VLOOKUP(C22,'[3]PTDG-haocap'!$D$7:$H$223,5,0)</f>
        <v>221229.93236988003</v>
      </c>
      <c r="I22" s="11">
        <f t="shared" si="0"/>
        <v>0</v>
      </c>
      <c r="J22" s="1">
        <f t="shared" si="1"/>
        <v>0</v>
      </c>
      <c r="K22" s="2"/>
      <c r="L22" s="62">
        <f>+IF($E22&lt;&gt;0,VLOOKUP($C22,'[3]PTDG-haocap'!$D$7:$M$223,7,0)*$E22,0)</f>
        <v>0</v>
      </c>
      <c r="M22" s="63">
        <f>+IF($E22&lt;&gt;0,VLOOKUP($C22,'[3]PTDG-haocap'!$D$7:$M$223,8,0)*$E22,0)</f>
        <v>0</v>
      </c>
      <c r="N22" s="63">
        <f>+IF($E22&lt;&gt;0,VLOOKUP($C22,'[3]PTDG-haocap'!$D$7:$M$223,9,0)*$E22,0)</f>
        <v>0</v>
      </c>
      <c r="O22" s="55">
        <f>+IF($E22&lt;&gt;0,VLOOKUP($C22,'[3]PTDG-haocap'!$D$7:$M$223,10,0)*$E22,0)</f>
        <v>0</v>
      </c>
      <c r="P22" s="2"/>
      <c r="Q22" s="2"/>
      <c r="R22" s="2"/>
      <c r="S22" s="2"/>
    </row>
    <row r="23" spans="1:19" ht="31.5" x14ac:dyDescent="0.25">
      <c r="A23" s="7">
        <f>+IF(E23&lt;&gt;0,MAX($A$6:A22)+1,MAX($A$6:A22))</f>
        <v>1</v>
      </c>
      <c r="B23" s="8" t="s">
        <v>90</v>
      </c>
      <c r="C23" s="12" t="s">
        <v>91</v>
      </c>
      <c r="D23" s="9" t="s">
        <v>4</v>
      </c>
      <c r="E23" s="42">
        <f>+VLOOKUP(C23,[2]TH!$C$7:$BJ$65,$L$1,0)*$M$1</f>
        <v>1000</v>
      </c>
      <c r="F23" s="42"/>
      <c r="G23" s="42"/>
      <c r="H23" s="10">
        <f>+VLOOKUP(C23,'[3]PTDG-haocap'!$D$7:$H$223,5,0)</f>
        <v>387777.55580299901</v>
      </c>
      <c r="I23" s="11">
        <f t="shared" si="0"/>
        <v>387777555.80299902</v>
      </c>
      <c r="J23" s="1">
        <f t="shared" si="1"/>
        <v>1</v>
      </c>
      <c r="K23" s="2"/>
      <c r="L23" s="62">
        <f>+IF($E23&lt;&gt;0,VLOOKUP($C23,'[3]PTDG-haocap'!$D$7:$M$223,7,0)*$E23,0)</f>
        <v>0</v>
      </c>
      <c r="M23" s="63">
        <f>+IF($E23&lt;&gt;0,VLOOKUP($C23,'[3]PTDG-haocap'!$D$7:$M$223,8,0)*$E23,0)</f>
        <v>170650562.72727275</v>
      </c>
      <c r="N23" s="63">
        <f>+IF($E23&lt;&gt;0,VLOOKUP($C23,'[3]PTDG-haocap'!$D$7:$M$223,9,0)*$E23,0)</f>
        <v>111121517.81999999</v>
      </c>
      <c r="O23" s="55">
        <f>+IF($E23&lt;&gt;0,VLOOKUP($C23,'[3]PTDG-haocap'!$D$7:$M$223,10,0)*$E23,0)</f>
        <v>49593755.352199987</v>
      </c>
      <c r="P23" s="2"/>
      <c r="Q23" s="2"/>
      <c r="R23" s="2"/>
      <c r="S23" s="2"/>
    </row>
    <row r="24" spans="1:19" ht="31.5" x14ac:dyDescent="0.25">
      <c r="A24" s="7">
        <f>+IF(E24&lt;&gt;0,MAX($A$6:A23)+1,MAX($A$6:A23))</f>
        <v>1</v>
      </c>
      <c r="B24" s="8" t="s">
        <v>92</v>
      </c>
      <c r="C24" s="12" t="s">
        <v>93</v>
      </c>
      <c r="D24" s="9" t="s">
        <v>4</v>
      </c>
      <c r="E24" s="42">
        <f>+VLOOKUP(C24,[2]TH!$C$7:$BJ$65,$L$1,0)*$M$1</f>
        <v>0</v>
      </c>
      <c r="F24" s="42"/>
      <c r="G24" s="42"/>
      <c r="H24" s="10">
        <f>+VLOOKUP(C24,'[3]PTDG-haocap'!$D$7:$H$223,5,0)</f>
        <v>372239.30951995077</v>
      </c>
      <c r="I24" s="11">
        <f t="shared" si="0"/>
        <v>0</v>
      </c>
      <c r="J24" s="1">
        <f t="shared" si="1"/>
        <v>0</v>
      </c>
      <c r="K24" s="2"/>
      <c r="L24" s="62">
        <f>+IF($E24&lt;&gt;0,VLOOKUP($C24,'[3]PTDG-haocap'!$D$7:$M$223,7,0)*$E24,0)</f>
        <v>0</v>
      </c>
      <c r="M24" s="63">
        <f>+IF($E24&lt;&gt;0,VLOOKUP($C24,'[3]PTDG-haocap'!$D$7:$M$223,8,0)*$E24,0)</f>
        <v>0</v>
      </c>
      <c r="N24" s="63">
        <f>+IF($E24&lt;&gt;0,VLOOKUP($C24,'[3]PTDG-haocap'!$D$7:$M$223,9,0)*$E24,0)</f>
        <v>0</v>
      </c>
      <c r="O24" s="55">
        <f>+IF($E24&lt;&gt;0,VLOOKUP($C24,'[3]PTDG-haocap'!$D$7:$M$223,10,0)*$E24,0)</f>
        <v>0</v>
      </c>
      <c r="P24" s="2"/>
      <c r="Q24" s="2"/>
      <c r="R24" s="2"/>
      <c r="S24" s="2"/>
    </row>
    <row r="25" spans="1:19" ht="31.5" x14ac:dyDescent="0.25">
      <c r="A25" s="7">
        <f>+IF(E25&lt;&gt;0,MAX($A$6:A24)+1,MAX($A$6:A24))</f>
        <v>1</v>
      </c>
      <c r="B25" s="8" t="s">
        <v>94</v>
      </c>
      <c r="C25" s="12" t="s">
        <v>95</v>
      </c>
      <c r="D25" s="9" t="s">
        <v>4</v>
      </c>
      <c r="E25" s="42">
        <f>+VLOOKUP(C25,[2]TH!$C$7:$BJ$65,$L$1,0)*$M$1</f>
        <v>0</v>
      </c>
      <c r="F25" s="42"/>
      <c r="G25" s="42"/>
      <c r="H25" s="10">
        <f>+VLOOKUP(C25,'[3]PTDG-haocap'!$D$7:$H$223,5,0)</f>
        <v>712143.07017787732</v>
      </c>
      <c r="I25" s="11">
        <f t="shared" si="0"/>
        <v>0</v>
      </c>
      <c r="J25" s="1">
        <f t="shared" si="1"/>
        <v>0</v>
      </c>
      <c r="K25" s="2"/>
      <c r="L25" s="62">
        <f>+IF($E25&lt;&gt;0,VLOOKUP($C25,'[3]PTDG-haocap'!$D$7:$M$223,7,0)*$E25,0)</f>
        <v>0</v>
      </c>
      <c r="M25" s="63">
        <f>+IF($E25&lt;&gt;0,VLOOKUP($C25,'[3]PTDG-haocap'!$D$7:$M$223,8,0)*$E25,0)</f>
        <v>0</v>
      </c>
      <c r="N25" s="63">
        <f>+IF($E25&lt;&gt;0,VLOOKUP($C25,'[3]PTDG-haocap'!$D$7:$M$223,9,0)*$E25,0)</f>
        <v>0</v>
      </c>
      <c r="O25" s="55">
        <f>+IF($E25&lt;&gt;0,VLOOKUP($C25,'[3]PTDG-haocap'!$D$7:$M$223,10,0)*$E25,0)</f>
        <v>0</v>
      </c>
      <c r="P25" s="2"/>
      <c r="Q25" s="2"/>
      <c r="R25" s="2"/>
      <c r="S25" s="2"/>
    </row>
    <row r="26" spans="1:19" ht="31.5" x14ac:dyDescent="0.25">
      <c r="A26" s="7">
        <f>+IF(E26&lt;&gt;0,MAX($A$6:A25)+1,MAX($A$6:A25))</f>
        <v>1</v>
      </c>
      <c r="B26" s="8" t="s">
        <v>96</v>
      </c>
      <c r="C26" s="12" t="s">
        <v>97</v>
      </c>
      <c r="D26" s="9" t="s">
        <v>4</v>
      </c>
      <c r="E26" s="42">
        <f>+VLOOKUP(C26,[2]TH!$C$7:$BJ$65,$L$1,0)*$M$1</f>
        <v>0</v>
      </c>
      <c r="F26" s="42"/>
      <c r="G26" s="42"/>
      <c r="H26" s="10">
        <f>+VLOOKUP(C26,'[3]PTDG-haocap'!$D$7:$H$223,5,0)</f>
        <v>706376.27081227722</v>
      </c>
      <c r="I26" s="11">
        <f t="shared" si="0"/>
        <v>0</v>
      </c>
      <c r="J26" s="1">
        <f t="shared" si="1"/>
        <v>0</v>
      </c>
      <c r="K26" s="2"/>
      <c r="L26" s="62">
        <f>+IF($E26&lt;&gt;0,VLOOKUP($C26,'[3]PTDG-haocap'!$D$7:$M$223,7,0)*$E26,0)</f>
        <v>0</v>
      </c>
      <c r="M26" s="63">
        <f>+IF($E26&lt;&gt;0,VLOOKUP($C26,'[3]PTDG-haocap'!$D$7:$M$223,8,0)*$E26,0)</f>
        <v>0</v>
      </c>
      <c r="N26" s="63">
        <f>+IF($E26&lt;&gt;0,VLOOKUP($C26,'[3]PTDG-haocap'!$D$7:$M$223,9,0)*$E26,0)</f>
        <v>0</v>
      </c>
      <c r="O26" s="55">
        <f>+IF($E26&lt;&gt;0,VLOOKUP($C26,'[3]PTDG-haocap'!$D$7:$M$223,10,0)*$E26,0)</f>
        <v>0</v>
      </c>
      <c r="P26" s="2"/>
      <c r="Q26" s="2"/>
      <c r="R26" s="2"/>
      <c r="S26" s="2"/>
    </row>
    <row r="27" spans="1:19" ht="31.5" x14ac:dyDescent="0.25">
      <c r="A27" s="7">
        <f>+IF(E27&lt;&gt;0,MAX($A$6:A26)+1,MAX($A$6:A26))</f>
        <v>1</v>
      </c>
      <c r="B27" s="8" t="s">
        <v>98</v>
      </c>
      <c r="C27" s="12" t="s">
        <v>99</v>
      </c>
      <c r="D27" s="9" t="s">
        <v>4</v>
      </c>
      <c r="E27" s="42">
        <f>+VLOOKUP(C27,[2]TH!$C$7:$BJ$65,$L$1,0)*$M$1</f>
        <v>0</v>
      </c>
      <c r="F27" s="42"/>
      <c r="G27" s="42"/>
      <c r="H27" s="10">
        <f>+VLOOKUP(C27,'[3]PTDG-haocap'!$D$7:$H$223,5,0)</f>
        <v>700609.47144667734</v>
      </c>
      <c r="I27" s="11">
        <f t="shared" si="0"/>
        <v>0</v>
      </c>
      <c r="J27" s="1">
        <f t="shared" si="1"/>
        <v>0</v>
      </c>
      <c r="K27" s="2"/>
      <c r="L27" s="62">
        <f>+IF($E27&lt;&gt;0,VLOOKUP($C27,'[3]PTDG-haocap'!$D$7:$M$223,7,0)*$E27,0)</f>
        <v>0</v>
      </c>
      <c r="M27" s="63">
        <f>+IF($E27&lt;&gt;0,VLOOKUP($C27,'[3]PTDG-haocap'!$D$7:$M$223,8,0)*$E27,0)</f>
        <v>0</v>
      </c>
      <c r="N27" s="63">
        <f>+IF($E27&lt;&gt;0,VLOOKUP($C27,'[3]PTDG-haocap'!$D$7:$M$223,9,0)*$E27,0)</f>
        <v>0</v>
      </c>
      <c r="O27" s="55">
        <f>+IF($E27&lt;&gt;0,VLOOKUP($C27,'[3]PTDG-haocap'!$D$7:$M$223,10,0)*$E27,0)</f>
        <v>0</v>
      </c>
      <c r="P27" s="2"/>
      <c r="Q27" s="2"/>
      <c r="R27" s="2"/>
      <c r="S27" s="2"/>
    </row>
    <row r="28" spans="1:19" ht="31.5" x14ac:dyDescent="0.25">
      <c r="A28" s="7">
        <f>+IF(E28&lt;&gt;0,MAX($A$6:A27)+1,MAX($A$6:A27))</f>
        <v>1</v>
      </c>
      <c r="B28" s="8" t="s">
        <v>100</v>
      </c>
      <c r="C28" s="12" t="s">
        <v>101</v>
      </c>
      <c r="D28" s="9" t="s">
        <v>4</v>
      </c>
      <c r="E28" s="42">
        <f>+VLOOKUP(C28,[2]TH!$C$7:$BJ$65,$L$1,0)*$M$1</f>
        <v>0</v>
      </c>
      <c r="F28" s="42"/>
      <c r="G28" s="42"/>
      <c r="H28" s="10">
        <f>+VLOOKUP(C28,'[3]PTDG-haocap'!$D$7:$H$223,5,0)</f>
        <v>736114.96467274614</v>
      </c>
      <c r="I28" s="11">
        <f t="shared" si="0"/>
        <v>0</v>
      </c>
      <c r="J28" s="1">
        <f t="shared" si="1"/>
        <v>0</v>
      </c>
      <c r="K28" s="2"/>
      <c r="L28" s="62">
        <f>+IF($E28&lt;&gt;0,VLOOKUP($C28,'[3]PTDG-haocap'!$D$7:$M$223,7,0)*$E28,0)</f>
        <v>0</v>
      </c>
      <c r="M28" s="63">
        <f>+IF($E28&lt;&gt;0,VLOOKUP($C28,'[3]PTDG-haocap'!$D$7:$M$223,8,0)*$E28,0)</f>
        <v>0</v>
      </c>
      <c r="N28" s="63">
        <f>+IF($E28&lt;&gt;0,VLOOKUP($C28,'[3]PTDG-haocap'!$D$7:$M$223,9,0)*$E28,0)</f>
        <v>0</v>
      </c>
      <c r="O28" s="55">
        <f>+IF($E28&lt;&gt;0,VLOOKUP($C28,'[3]PTDG-haocap'!$D$7:$M$223,10,0)*$E28,0)</f>
        <v>0</v>
      </c>
      <c r="P28" s="2"/>
      <c r="Q28" s="2"/>
      <c r="R28" s="2"/>
      <c r="S28" s="2"/>
    </row>
    <row r="29" spans="1:19" ht="31.5" x14ac:dyDescent="0.25">
      <c r="A29" s="7">
        <f>+IF(E29&lt;&gt;0,MAX($A$6:A28)+1,MAX($A$6:A28))</f>
        <v>1</v>
      </c>
      <c r="B29" s="8" t="s">
        <v>102</v>
      </c>
      <c r="C29" s="12" t="s">
        <v>103</v>
      </c>
      <c r="D29" s="9" t="s">
        <v>4</v>
      </c>
      <c r="E29" s="42">
        <f>+VLOOKUP(C29,[2]TH!$C$7:$BJ$65,$L$1,0)*$M$1</f>
        <v>0</v>
      </c>
      <c r="F29" s="42"/>
      <c r="G29" s="42"/>
      <c r="H29" s="10">
        <f>+VLOOKUP(C29,'[3]PTDG-haocap'!$D$7:$H$223,5,0)</f>
        <v>729904.56535594619</v>
      </c>
      <c r="I29" s="11">
        <f t="shared" si="0"/>
        <v>0</v>
      </c>
      <c r="J29" s="1">
        <f t="shared" si="1"/>
        <v>0</v>
      </c>
      <c r="K29" s="2"/>
      <c r="L29" s="62">
        <f>+IF($E29&lt;&gt;0,VLOOKUP($C29,'[3]PTDG-haocap'!$D$7:$M$223,7,0)*$E29,0)</f>
        <v>0</v>
      </c>
      <c r="M29" s="63">
        <f>+IF($E29&lt;&gt;0,VLOOKUP($C29,'[3]PTDG-haocap'!$D$7:$M$223,8,0)*$E29,0)</f>
        <v>0</v>
      </c>
      <c r="N29" s="63">
        <f>+IF($E29&lt;&gt;0,VLOOKUP($C29,'[3]PTDG-haocap'!$D$7:$M$223,9,0)*$E29,0)</f>
        <v>0</v>
      </c>
      <c r="O29" s="55">
        <f>+IF($E29&lt;&gt;0,VLOOKUP($C29,'[3]PTDG-haocap'!$D$7:$M$223,10,0)*$E29,0)</f>
        <v>0</v>
      </c>
      <c r="P29" s="2"/>
      <c r="Q29" s="2"/>
      <c r="R29" s="2"/>
      <c r="S29" s="2"/>
    </row>
    <row r="30" spans="1:19" ht="31.5" x14ac:dyDescent="0.25">
      <c r="A30" s="7">
        <f>+IF(E30&lt;&gt;0,MAX($A$6:A29)+1,MAX($A$6:A29))</f>
        <v>1</v>
      </c>
      <c r="B30" s="8" t="s">
        <v>104</v>
      </c>
      <c r="C30" s="12" t="s">
        <v>105</v>
      </c>
      <c r="D30" s="9" t="s">
        <v>4</v>
      </c>
      <c r="E30" s="42">
        <f>+VLOOKUP(C30,[2]TH!$C$7:$BJ$65,$L$1,0)*$M$1</f>
        <v>0</v>
      </c>
      <c r="F30" s="42"/>
      <c r="G30" s="42"/>
      <c r="H30" s="10">
        <f>+VLOOKUP(C30,'[3]PTDG-haocap'!$D$7:$H$223,5,0)</f>
        <v>724137.76599034609</v>
      </c>
      <c r="I30" s="11">
        <f t="shared" si="0"/>
        <v>0</v>
      </c>
      <c r="J30" s="1">
        <f t="shared" si="1"/>
        <v>0</v>
      </c>
      <c r="K30" s="2"/>
      <c r="L30" s="62">
        <f>+IF($E30&lt;&gt;0,VLOOKUP($C30,'[3]PTDG-haocap'!$D$7:$M$223,7,0)*$E30,0)</f>
        <v>0</v>
      </c>
      <c r="M30" s="63">
        <f>+IF($E30&lt;&gt;0,VLOOKUP($C30,'[3]PTDG-haocap'!$D$7:$M$223,8,0)*$E30,0)</f>
        <v>0</v>
      </c>
      <c r="N30" s="63">
        <f>+IF($E30&lt;&gt;0,VLOOKUP($C30,'[3]PTDG-haocap'!$D$7:$M$223,9,0)*$E30,0)</f>
        <v>0</v>
      </c>
      <c r="O30" s="55">
        <f>+IF($E30&lt;&gt;0,VLOOKUP($C30,'[3]PTDG-haocap'!$D$7:$M$223,10,0)*$E30,0)</f>
        <v>0</v>
      </c>
      <c r="P30" s="2"/>
      <c r="Q30" s="2"/>
      <c r="R30" s="2"/>
      <c r="S30" s="2"/>
    </row>
    <row r="31" spans="1:19" ht="31.5" x14ac:dyDescent="0.25">
      <c r="A31" s="7">
        <f>+IF(E31&lt;&gt;0,MAX($A$6:A30)+1,MAX($A$6:A30))</f>
        <v>1</v>
      </c>
      <c r="B31" s="8" t="s">
        <v>106</v>
      </c>
      <c r="C31" s="12" t="s">
        <v>107</v>
      </c>
      <c r="D31" s="9" t="s">
        <v>4</v>
      </c>
      <c r="E31" s="42">
        <f>+VLOOKUP(C31,[2]TH!$C$7:$BJ$65,$L$1,0)*$M$1</f>
        <v>0</v>
      </c>
      <c r="F31" s="42"/>
      <c r="G31" s="42"/>
      <c r="H31" s="10">
        <f>+VLOOKUP(C31,'[3]PTDG-haocap'!$D$7:$H$223,5,0)</f>
        <v>749440.460338815</v>
      </c>
      <c r="I31" s="11">
        <f t="shared" si="0"/>
        <v>0</v>
      </c>
      <c r="J31" s="1">
        <f t="shared" si="1"/>
        <v>0</v>
      </c>
      <c r="K31" s="2"/>
      <c r="L31" s="62">
        <f>+IF($E31&lt;&gt;0,VLOOKUP($C31,'[3]PTDG-haocap'!$D$7:$M$223,7,0)*$E31,0)</f>
        <v>0</v>
      </c>
      <c r="M31" s="63">
        <f>+IF($E31&lt;&gt;0,VLOOKUP($C31,'[3]PTDG-haocap'!$D$7:$M$223,8,0)*$E31,0)</f>
        <v>0</v>
      </c>
      <c r="N31" s="63">
        <f>+IF($E31&lt;&gt;0,VLOOKUP($C31,'[3]PTDG-haocap'!$D$7:$M$223,9,0)*$E31,0)</f>
        <v>0</v>
      </c>
      <c r="O31" s="55">
        <f>+IF($E31&lt;&gt;0,VLOOKUP($C31,'[3]PTDG-haocap'!$D$7:$M$223,10,0)*$E31,0)</f>
        <v>0</v>
      </c>
      <c r="P31" s="2"/>
      <c r="Q31" s="2"/>
      <c r="R31" s="2"/>
      <c r="S31" s="2"/>
    </row>
    <row r="32" spans="1:19" ht="31.5" x14ac:dyDescent="0.25">
      <c r="A32" s="7">
        <f>+IF(E32&lt;&gt;0,MAX($A$6:A31)+1,MAX($A$6:A31))</f>
        <v>1</v>
      </c>
      <c r="B32" s="8" t="s">
        <v>108</v>
      </c>
      <c r="C32" s="12" t="s">
        <v>109</v>
      </c>
      <c r="D32" s="9" t="s">
        <v>4</v>
      </c>
      <c r="E32" s="42">
        <f>+VLOOKUP(C32,[2]TH!$C$7:$BJ$65,$L$1,0)*$M$1</f>
        <v>0</v>
      </c>
      <c r="F32" s="42"/>
      <c r="G32" s="42"/>
      <c r="H32" s="10">
        <f>+VLOOKUP(C32,'[3]PTDG-haocap'!$D$7:$H$223,5,0)</f>
        <v>788311.71411238168</v>
      </c>
      <c r="I32" s="11">
        <f t="shared" si="0"/>
        <v>0</v>
      </c>
      <c r="J32" s="1">
        <f t="shared" si="1"/>
        <v>0</v>
      </c>
      <c r="K32" s="2"/>
      <c r="L32" s="62">
        <f>+IF($E32&lt;&gt;0,VLOOKUP($C32,'[3]PTDG-haocap'!$D$7:$M$223,7,0)*$E32,0)</f>
        <v>0</v>
      </c>
      <c r="M32" s="63">
        <f>+IF($E32&lt;&gt;0,VLOOKUP($C32,'[3]PTDG-haocap'!$D$7:$M$223,8,0)*$E32,0)</f>
        <v>0</v>
      </c>
      <c r="N32" s="63">
        <f>+IF($E32&lt;&gt;0,VLOOKUP($C32,'[3]PTDG-haocap'!$D$7:$M$223,9,0)*$E32,0)</f>
        <v>0</v>
      </c>
      <c r="O32" s="55">
        <f>+IF($E32&lt;&gt;0,VLOOKUP($C32,'[3]PTDG-haocap'!$D$7:$M$223,10,0)*$E32,0)</f>
        <v>0</v>
      </c>
      <c r="P32" s="2"/>
      <c r="Q32" s="2"/>
      <c r="R32" s="2"/>
      <c r="S32" s="2"/>
    </row>
    <row r="33" spans="1:19" ht="31.5" x14ac:dyDescent="0.25">
      <c r="A33" s="7">
        <f>+IF(E33&lt;&gt;0,MAX($A$6:A32)+1,MAX($A$6:A32))</f>
        <v>1</v>
      </c>
      <c r="B33" s="8" t="s">
        <v>110</v>
      </c>
      <c r="C33" s="12" t="s">
        <v>111</v>
      </c>
      <c r="D33" s="9" t="s">
        <v>4</v>
      </c>
      <c r="E33" s="42">
        <f>+VLOOKUP(C33,[2]TH!$C$7:$BJ$65,$L$1,0)*$M$1</f>
        <v>0</v>
      </c>
      <c r="F33" s="42"/>
      <c r="G33" s="42"/>
      <c r="H33" s="10">
        <f>+VLOOKUP(C33,'[3]PTDG-haocap'!$D$7:$H$223,5,0)</f>
        <v>844144.13852060935</v>
      </c>
      <c r="I33" s="11">
        <f t="shared" si="0"/>
        <v>0</v>
      </c>
      <c r="J33" s="1">
        <f t="shared" si="1"/>
        <v>0</v>
      </c>
      <c r="K33" s="2"/>
      <c r="L33" s="62">
        <f>+IF($E33&lt;&gt;0,VLOOKUP($C33,'[3]PTDG-haocap'!$D$7:$M$223,7,0)*$E33,0)</f>
        <v>0</v>
      </c>
      <c r="M33" s="63">
        <f>+IF($E33&lt;&gt;0,VLOOKUP($C33,'[3]PTDG-haocap'!$D$7:$M$223,8,0)*$E33,0)</f>
        <v>0</v>
      </c>
      <c r="N33" s="63">
        <f>+IF($E33&lt;&gt;0,VLOOKUP($C33,'[3]PTDG-haocap'!$D$7:$M$223,9,0)*$E33,0)</f>
        <v>0</v>
      </c>
      <c r="O33" s="55">
        <f>+IF($E33&lt;&gt;0,VLOOKUP($C33,'[3]PTDG-haocap'!$D$7:$M$223,10,0)*$E33,0)</f>
        <v>0</v>
      </c>
      <c r="P33" s="2"/>
      <c r="Q33" s="2"/>
      <c r="R33" s="2"/>
      <c r="S33" s="2"/>
    </row>
    <row r="34" spans="1:19" ht="31.5" x14ac:dyDescent="0.25">
      <c r="A34" s="7">
        <f>+IF(E34&lt;&gt;0,MAX($A$6:A33)+1,MAX($A$6:A33))</f>
        <v>1</v>
      </c>
      <c r="B34" s="8" t="s">
        <v>112</v>
      </c>
      <c r="C34" s="12" t="s">
        <v>113</v>
      </c>
      <c r="D34" s="9" t="s">
        <v>4</v>
      </c>
      <c r="E34" s="42">
        <f>+VLOOKUP(C34,[2]TH!$C$7:$BJ$65,$L$1,0)*$M$1</f>
        <v>0</v>
      </c>
      <c r="F34" s="42"/>
      <c r="G34" s="42"/>
      <c r="H34" s="10">
        <f>+VLOOKUP(C34,'[3]PTDG-haocap'!$D$7:$H$223,5,0)</f>
        <v>955931.32622300938</v>
      </c>
      <c r="I34" s="11">
        <f t="shared" si="0"/>
        <v>0</v>
      </c>
      <c r="J34" s="1">
        <f t="shared" si="1"/>
        <v>0</v>
      </c>
      <c r="K34" s="2"/>
      <c r="L34" s="62">
        <f>+IF($E34&lt;&gt;0,VLOOKUP($C34,'[3]PTDG-haocap'!$D$7:$M$223,7,0)*$E34,0)</f>
        <v>0</v>
      </c>
      <c r="M34" s="63">
        <f>+IF($E34&lt;&gt;0,VLOOKUP($C34,'[3]PTDG-haocap'!$D$7:$M$223,8,0)*$E34,0)</f>
        <v>0</v>
      </c>
      <c r="N34" s="63">
        <f>+IF($E34&lt;&gt;0,VLOOKUP($C34,'[3]PTDG-haocap'!$D$7:$M$223,9,0)*$E34,0)</f>
        <v>0</v>
      </c>
      <c r="O34" s="55">
        <f>+IF($E34&lt;&gt;0,VLOOKUP($C34,'[3]PTDG-haocap'!$D$7:$M$223,10,0)*$E34,0)</f>
        <v>0</v>
      </c>
      <c r="P34" s="2"/>
      <c r="Q34" s="2"/>
      <c r="R34" s="2"/>
      <c r="S34" s="2"/>
    </row>
    <row r="35" spans="1:19" ht="31.5" x14ac:dyDescent="0.25">
      <c r="A35" s="7">
        <f>+IF(E35&lt;&gt;0,MAX($A$6:A34)+1,MAX($A$6:A34))</f>
        <v>1</v>
      </c>
      <c r="B35" s="8" t="s">
        <v>114</v>
      </c>
      <c r="C35" s="12" t="s">
        <v>115</v>
      </c>
      <c r="D35" s="9" t="s">
        <v>4</v>
      </c>
      <c r="E35" s="42">
        <f>+VLOOKUP(C35,[2]TH!$C$7:$BJ$65,$L$1,0)*$M$1</f>
        <v>0</v>
      </c>
      <c r="F35" s="42"/>
      <c r="G35" s="42"/>
      <c r="H35" s="10">
        <f>+VLOOKUP(C35,'[3]PTDG-haocap'!$D$7:$H$223,5,0)</f>
        <v>950164.52685740939</v>
      </c>
      <c r="I35" s="11">
        <f t="shared" si="0"/>
        <v>0</v>
      </c>
      <c r="J35" s="1">
        <f t="shared" si="1"/>
        <v>0</v>
      </c>
      <c r="K35" s="2"/>
      <c r="L35" s="62">
        <f>+IF($E35&lt;&gt;0,VLOOKUP($C35,'[3]PTDG-haocap'!$D$7:$M$223,7,0)*$E35,0)</f>
        <v>0</v>
      </c>
      <c r="M35" s="63">
        <f>+IF($E35&lt;&gt;0,VLOOKUP($C35,'[3]PTDG-haocap'!$D$7:$M$223,8,0)*$E35,0)</f>
        <v>0</v>
      </c>
      <c r="N35" s="63">
        <f>+IF($E35&lt;&gt;0,VLOOKUP($C35,'[3]PTDG-haocap'!$D$7:$M$223,9,0)*$E35,0)</f>
        <v>0</v>
      </c>
      <c r="O35" s="55">
        <f>+IF($E35&lt;&gt;0,VLOOKUP($C35,'[3]PTDG-haocap'!$D$7:$M$223,10,0)*$E35,0)</f>
        <v>0</v>
      </c>
      <c r="P35" s="2"/>
      <c r="Q35" s="2"/>
      <c r="R35" s="2"/>
      <c r="S35" s="2"/>
    </row>
    <row r="36" spans="1:19" x14ac:dyDescent="0.25">
      <c r="A36" s="7">
        <f>+IF(E36&lt;&gt;0,MAX($A$6:A35)+1,MAX($A$6:A35))</f>
        <v>2</v>
      </c>
      <c r="B36" s="8" t="s">
        <v>116</v>
      </c>
      <c r="C36" s="12" t="s">
        <v>117</v>
      </c>
      <c r="D36" s="9" t="s">
        <v>118</v>
      </c>
      <c r="E36" s="42">
        <f>+VLOOKUP(C36,[2]TH!$C$7:$BJ$65,$L$1,0)</f>
        <v>0.8</v>
      </c>
      <c r="F36" s="49"/>
      <c r="G36" s="49"/>
      <c r="H36" s="43">
        <f>+VLOOKUP(C36,'[3]PTDG-haocap'!$D$7:$H$223,5,0)*$M$1*VLOOKUP($K$1,'[3]Solieuhaocap-1'!$B$7:$X$72,16,0)</f>
        <v>221381915.10160568</v>
      </c>
      <c r="I36" s="11">
        <f t="shared" si="0"/>
        <v>177105532.08128455</v>
      </c>
      <c r="J36" s="1">
        <f t="shared" si="1"/>
        <v>1</v>
      </c>
      <c r="K36" s="2"/>
      <c r="L36" s="62">
        <f>+IF($E36&lt;&gt;0,VLOOKUP($C36,'[3]PTDG-haocap'!$D$7:$M$223,7,0)*$E36,0)*VLOOKUP($K$1,'[3]Solieuhaocap-1'!$B$7:$X$72,16,0)*1000</f>
        <v>0</v>
      </c>
      <c r="M36" s="63">
        <f>+IF($E36&lt;&gt;0,VLOOKUP($C36,'[3]PTDG-haocap'!$D$7:$M$223,8,0)*$E36,0)*VLOOKUP($K$1,'[3]Solieuhaocap-1'!$B$7:$X$72,16,0)*1000</f>
        <v>80890859</v>
      </c>
      <c r="N36" s="63">
        <f>+IF($E36&lt;&gt;0,VLOOKUP($C36,'[3]PTDG-haocap'!$D$7:$M$223,9,0)*$E36,0)*VLOOKUP($K$1,'[3]Solieuhaocap-1'!$B$7:$X$72,16,0)*1000</f>
        <v>61184872.700000003</v>
      </c>
      <c r="O36" s="55">
        <f>+IF($E36&lt;&gt;0,VLOOKUP($C36,'[3]PTDG-haocap'!$D$7:$M$223,10,0)*$E36,0)*VLOOKUP($K$1,'[3]Solieuhaocap-1'!$B$7:$X$72,16,0)*1000</f>
        <v>9265473.5923200026</v>
      </c>
      <c r="P36" s="2"/>
      <c r="Q36" s="2"/>
      <c r="R36" s="2"/>
      <c r="S36" s="2"/>
    </row>
    <row r="37" spans="1:19" ht="31.5" x14ac:dyDescent="0.25">
      <c r="A37" s="7">
        <f>+IF(E37&lt;&gt;0,MAX($A$6:A36)+1,MAX($A$6:A36))</f>
        <v>3</v>
      </c>
      <c r="B37" s="8" t="s">
        <v>119</v>
      </c>
      <c r="C37" s="12" t="s">
        <v>120</v>
      </c>
      <c r="D37" s="9" t="s">
        <v>118</v>
      </c>
      <c r="E37" s="42">
        <f>+VLOOKUP(C37,[2]TH!$C$7:$BJ$65,$L$1,0)</f>
        <v>0.2</v>
      </c>
      <c r="F37" s="49"/>
      <c r="G37" s="49"/>
      <c r="H37" s="43">
        <f>+VLOOKUP(C37,'[3]PTDG-haocap'!$D$7:$H$223,5,0)*$M$1*VLOOKUP($K$1,'[3]Solieuhaocap-1'!$B$7:$X$72,17,0)</f>
        <v>1513434937.3643703</v>
      </c>
      <c r="I37" s="11">
        <f t="shared" si="0"/>
        <v>302686987.4728741</v>
      </c>
      <c r="J37" s="1">
        <f t="shared" si="1"/>
        <v>1</v>
      </c>
      <c r="K37" s="2"/>
      <c r="L37" s="62">
        <f>+IF($E37&lt;&gt;0,VLOOKUP($C37,'[3]PTDG-haocap'!$D$7:$M$223,7,0)*$E37,0)*VLOOKUP($K$1,'[3]Solieuhaocap-1'!$B$7:$X$72,17,0)*1000</f>
        <v>0</v>
      </c>
      <c r="M37" s="63">
        <f>+IF($E37&lt;&gt;0,VLOOKUP($C37,'[3]PTDG-haocap'!$D$7:$M$223,8,0)*$E37,0)*VLOOKUP($K$1,'[3]Solieuhaocap-1'!$B$7:$X$72,17,0)*1000</f>
        <v>129416944.58585359</v>
      </c>
      <c r="N37" s="63">
        <f>+IF($E37&lt;&gt;0,VLOOKUP($C37,'[3]PTDG-haocap'!$D$7:$M$223,9,0)*$E37,0)*VLOOKUP($K$1,'[3]Solieuhaocap-1'!$B$7:$X$72,17,0)*1000</f>
        <v>92418725.217240006</v>
      </c>
      <c r="O37" s="55">
        <f>+IF($E37&lt;&gt;0,VLOOKUP($C37,'[3]PTDG-haocap'!$D$7:$M$223,10,0)*$E37,0)*VLOOKUP($K$1,'[3]Solieuhaocap-1'!$B$7:$X$72,17,0)*1000</f>
        <v>36818099.91326721</v>
      </c>
      <c r="P37" s="2"/>
      <c r="Q37" s="2"/>
      <c r="R37" s="2"/>
      <c r="S37" s="2"/>
    </row>
    <row r="38" spans="1:19" s="4" customFormat="1" x14ac:dyDescent="0.25">
      <c r="A38" s="75" t="s">
        <v>128</v>
      </c>
      <c r="B38" s="69" t="s">
        <v>155</v>
      </c>
      <c r="C38" s="69"/>
      <c r="D38" s="69"/>
      <c r="E38" s="85"/>
      <c r="F38" s="85"/>
      <c r="G38" s="85"/>
      <c r="H38" s="69"/>
      <c r="I38" s="103">
        <f>+SUM(I39:I67)</f>
        <v>671944536.94430673</v>
      </c>
      <c r="J38" s="1">
        <f>+IF(SUM(J39:J67)&lt;&gt;0,1,0)</f>
        <v>1</v>
      </c>
      <c r="K38" s="107"/>
      <c r="L38" s="64"/>
      <c r="M38" s="65"/>
      <c r="N38" s="65"/>
      <c r="O38" s="74"/>
      <c r="P38" s="107"/>
      <c r="Q38" s="107"/>
      <c r="R38" s="107"/>
      <c r="S38" s="107"/>
    </row>
    <row r="39" spans="1:19" s="4" customFormat="1" x14ac:dyDescent="0.25">
      <c r="A39" s="75"/>
      <c r="B39" s="70" t="s">
        <v>126</v>
      </c>
      <c r="C39" s="69"/>
      <c r="D39" s="69"/>
      <c r="E39" s="85"/>
      <c r="F39" s="85"/>
      <c r="G39" s="85"/>
      <c r="H39" s="69"/>
      <c r="I39" s="104"/>
      <c r="J39" s="1">
        <f>+IF(SUM(J40:J51)&lt;&gt;0,1,0)</f>
        <v>1</v>
      </c>
      <c r="K39" s="107"/>
      <c r="L39" s="52"/>
      <c r="M39" s="53"/>
      <c r="N39" s="53"/>
      <c r="O39" s="54"/>
      <c r="P39" s="107"/>
      <c r="Q39" s="107"/>
      <c r="R39" s="107"/>
      <c r="S39" s="107"/>
    </row>
    <row r="40" spans="1:19" ht="47.25" x14ac:dyDescent="0.25">
      <c r="A40" s="7">
        <f>+IF(E40&lt;&gt;0,MAX($A$6:A39)+1,MAX($A$6:A39))</f>
        <v>3</v>
      </c>
      <c r="B40" s="8" t="s">
        <v>9</v>
      </c>
      <c r="C40" s="9" t="s">
        <v>10</v>
      </c>
      <c r="D40" s="9" t="s">
        <v>4</v>
      </c>
      <c r="E40" s="42">
        <f>+VLOOKUP(C40,[4]TH!$C$7:$BJ$65,$L$1,0)*$M$1</f>
        <v>0</v>
      </c>
      <c r="F40" s="84">
        <f>+VLOOKUP(LEFT(C40,FIND("V",C40)),[5]KLVC!$C$5:$E$244,3,0)</f>
        <v>0.76500000000000001</v>
      </c>
      <c r="G40" s="42">
        <f>+E40*F40</f>
        <v>0</v>
      </c>
      <c r="H40" s="43">
        <f>+VLOOKUP(C40,'[3]PTDG-capngam'!$C$9:$T$37,18,0)</f>
        <v>9960.5240738640023</v>
      </c>
      <c r="I40" s="11">
        <f>+E40*H40</f>
        <v>0</v>
      </c>
      <c r="J40" s="1">
        <f t="shared" ref="J40:J70" si="2">+IF(AND(E40&lt;&gt;0,H40&lt;&gt;0),1,0)</f>
        <v>0</v>
      </c>
      <c r="L40" s="51"/>
      <c r="M40" s="43">
        <f>+IF($E40&lt;&gt;0,VLOOKUP($C40,'[3]PTDG-capngam'!$C$9:$T$37,12,0)*$E40,0)</f>
        <v>0</v>
      </c>
      <c r="N40" s="43">
        <f>+IF($E40&lt;&gt;0,VLOOKUP($C40,'[3]PTDG-capngam'!$C$9:$T$37,13,0)*$E40,0)</f>
        <v>0</v>
      </c>
      <c r="O40" s="55">
        <f>+IF($E40&lt;&gt;0,VLOOKUP($C40,'[3]PTDG-capngam'!$C$9:$T$37,14,0)*$E40,0)</f>
        <v>0</v>
      </c>
    </row>
    <row r="41" spans="1:19" ht="47.25" x14ac:dyDescent="0.25">
      <c r="A41" s="7">
        <f>+IF(E41&lt;&gt;0,MAX($A$6:A40)+1,MAX($A$6:A40))</f>
        <v>3</v>
      </c>
      <c r="B41" s="8" t="s">
        <v>11</v>
      </c>
      <c r="C41" s="9" t="s">
        <v>12</v>
      </c>
      <c r="D41" s="9" t="s">
        <v>4</v>
      </c>
      <c r="E41" s="42">
        <f>+VLOOKUP(C41,[4]TH!$C$7:$BJ$65,$L$1,0)*$M$1</f>
        <v>0</v>
      </c>
      <c r="F41" s="84">
        <f>+VLOOKUP(LEFT(C41,FIND("V",C41)),[5]KLVC!$C$5:$E$244,3,0)</f>
        <v>2.79</v>
      </c>
      <c r="G41" s="42">
        <f t="shared" ref="G41:G51" si="3">+E41*F41</f>
        <v>0</v>
      </c>
      <c r="H41" s="43">
        <f>+VLOOKUP(C41,'[3]PTDG-capngam'!$C$9:$T$37,18,0)</f>
        <v>15331.570436700002</v>
      </c>
      <c r="I41" s="11">
        <f t="shared" ref="I41:I51" si="4">+E41*H41</f>
        <v>0</v>
      </c>
      <c r="J41" s="1">
        <f t="shared" si="2"/>
        <v>0</v>
      </c>
      <c r="L41" s="62"/>
      <c r="M41" s="63">
        <f>+IF($E41&lt;&gt;0,VLOOKUP($C41,'[3]PTDG-capngam'!$C$9:$T$37,12,0)*$E41,0)</f>
        <v>0</v>
      </c>
      <c r="N41" s="63">
        <f>+IF($E41&lt;&gt;0,VLOOKUP($C41,'[3]PTDG-capngam'!$C$9:$T$37,13,0)*$E41,0)</f>
        <v>0</v>
      </c>
      <c r="O41" s="55">
        <f>+IF($E41&lt;&gt;0,VLOOKUP($C41,'[3]PTDG-capngam'!$C$9:$T$37,14,0)*$E41,0)</f>
        <v>0</v>
      </c>
    </row>
    <row r="42" spans="1:19" ht="47.25" x14ac:dyDescent="0.25">
      <c r="A42" s="7">
        <f>+IF(E42&lt;&gt;0,MAX($A$6:A41)+1,MAX($A$6:A41))</f>
        <v>3</v>
      </c>
      <c r="B42" s="8" t="s">
        <v>13</v>
      </c>
      <c r="C42" s="9" t="s">
        <v>14</v>
      </c>
      <c r="D42" s="9" t="s">
        <v>4</v>
      </c>
      <c r="E42" s="42">
        <f>+VLOOKUP(C42,[4]TH!$C$7:$BJ$65,$L$1,0)*$M$1</f>
        <v>0</v>
      </c>
      <c r="F42" s="84">
        <f>+VLOOKUP(LEFT(C42,FIND("V",C42)),[5]KLVC!$C$5:$E$244,3,0)</f>
        <v>0.76500000000000001</v>
      </c>
      <c r="G42" s="42">
        <f t="shared" si="3"/>
        <v>0</v>
      </c>
      <c r="H42" s="43">
        <f>+VLOOKUP(C42,'[3]PTDG-capngam'!$C$9:$T$37,18,0)</f>
        <v>16150.332144834329</v>
      </c>
      <c r="I42" s="11">
        <f t="shared" si="4"/>
        <v>0</v>
      </c>
      <c r="J42" s="1">
        <f t="shared" si="2"/>
        <v>0</v>
      </c>
      <c r="L42" s="62"/>
      <c r="M42" s="63">
        <f>+IF($E42&lt;&gt;0,VLOOKUP($C42,'[3]PTDG-capngam'!$C$9:$T$37,12,0)*$E42,0)</f>
        <v>0</v>
      </c>
      <c r="N42" s="63">
        <f>+IF($E42&lt;&gt;0,VLOOKUP($C42,'[3]PTDG-capngam'!$C$9:$T$37,13,0)*$E42,0)</f>
        <v>0</v>
      </c>
      <c r="O42" s="55">
        <f>+IF($E42&lt;&gt;0,VLOOKUP($C42,'[3]PTDG-capngam'!$C$9:$T$37,14,0)*$E42,0)</f>
        <v>0</v>
      </c>
    </row>
    <row r="43" spans="1:19" ht="47.25" x14ac:dyDescent="0.25">
      <c r="A43" s="7">
        <f>+IF(E43&lt;&gt;0,MAX($A$6:A42)+1,MAX($A$6:A42))</f>
        <v>3</v>
      </c>
      <c r="B43" s="8" t="s">
        <v>15</v>
      </c>
      <c r="C43" s="9" t="s">
        <v>16</v>
      </c>
      <c r="D43" s="9" t="s">
        <v>4</v>
      </c>
      <c r="E43" s="42">
        <f>+VLOOKUP(C43,[4]TH!$C$7:$BJ$65,$L$1,0)*$M$1</f>
        <v>0</v>
      </c>
      <c r="F43" s="84">
        <f>+VLOOKUP(LEFT(C43,FIND("V",C43)),[5]KLVC!$C$5:$E$244,3,0)</f>
        <v>2.79</v>
      </c>
      <c r="G43" s="42">
        <f t="shared" si="3"/>
        <v>0</v>
      </c>
      <c r="H43" s="43">
        <f>+VLOOKUP(C43,'[3]PTDG-capngam'!$C$9:$T$37,18,0)</f>
        <v>23016.412031346332</v>
      </c>
      <c r="I43" s="11">
        <f t="shared" si="4"/>
        <v>0</v>
      </c>
      <c r="J43" s="1">
        <f t="shared" si="2"/>
        <v>0</v>
      </c>
      <c r="L43" s="62"/>
      <c r="M43" s="63">
        <f>+IF($E43&lt;&gt;0,VLOOKUP($C43,'[3]PTDG-capngam'!$C$9:$T$37,12,0)*$E43,0)</f>
        <v>0</v>
      </c>
      <c r="N43" s="63">
        <f>+IF($E43&lt;&gt;0,VLOOKUP($C43,'[3]PTDG-capngam'!$C$9:$T$37,13,0)*$E43,0)</f>
        <v>0</v>
      </c>
      <c r="O43" s="55">
        <f>+IF($E43&lt;&gt;0,VLOOKUP($C43,'[3]PTDG-capngam'!$C$9:$T$37,14,0)*$E43,0)</f>
        <v>0</v>
      </c>
    </row>
    <row r="44" spans="1:19" ht="47.25" x14ac:dyDescent="0.25">
      <c r="A44" s="7">
        <f>+IF(E44&lt;&gt;0,MAX($A$6:A43)+1,MAX($A$6:A43))</f>
        <v>3</v>
      </c>
      <c r="B44" s="8" t="s">
        <v>17</v>
      </c>
      <c r="C44" s="9" t="s">
        <v>18</v>
      </c>
      <c r="D44" s="9" t="s">
        <v>4</v>
      </c>
      <c r="E44" s="42">
        <f>+VLOOKUP(C44,[4]TH!$C$7:$BJ$65,$L$1,0)*$M$1</f>
        <v>0</v>
      </c>
      <c r="F44" s="84">
        <f>+VLOOKUP(LEFT(C44,FIND("V",C44)),[5]KLVC!$C$5:$E$244,3,0)</f>
        <v>6.61</v>
      </c>
      <c r="G44" s="42">
        <f t="shared" si="3"/>
        <v>0</v>
      </c>
      <c r="H44" s="43">
        <f>+VLOOKUP(C44,'[3]PTDG-capngam'!$C$9:$T$37,18,0)</f>
        <v>32155.558709064</v>
      </c>
      <c r="I44" s="11">
        <f t="shared" si="4"/>
        <v>0</v>
      </c>
      <c r="J44" s="1">
        <f t="shared" si="2"/>
        <v>0</v>
      </c>
      <c r="L44" s="62"/>
      <c r="M44" s="63">
        <f>+IF($E44&lt;&gt;0,VLOOKUP($C44,'[3]PTDG-capngam'!$C$9:$T$37,12,0)*$E44,0)</f>
        <v>0</v>
      </c>
      <c r="N44" s="63">
        <f>+IF($E44&lt;&gt;0,VLOOKUP($C44,'[3]PTDG-capngam'!$C$9:$T$37,13,0)*$E44,0)</f>
        <v>0</v>
      </c>
      <c r="O44" s="55">
        <f>+IF($E44&lt;&gt;0,VLOOKUP($C44,'[3]PTDG-capngam'!$C$9:$T$37,14,0)*$E44,0)</f>
        <v>0</v>
      </c>
    </row>
    <row r="45" spans="1:19" ht="47.25" x14ac:dyDescent="0.25">
      <c r="A45" s="7">
        <f>+IF(E45&lt;&gt;0,MAX($A$6:A44)+1,MAX($A$6:A44))</f>
        <v>3</v>
      </c>
      <c r="B45" s="8" t="s">
        <v>19</v>
      </c>
      <c r="C45" s="9" t="s">
        <v>20</v>
      </c>
      <c r="D45" s="9" t="s">
        <v>4</v>
      </c>
      <c r="E45" s="42">
        <f>+VLOOKUP(C45,[4]TH!$C$7:$BJ$65,$L$1,0)*$M$1</f>
        <v>0</v>
      </c>
      <c r="F45" s="84">
        <f>+VLOOKUP(LEFT(C45,FIND("V",C45)),[5]KLVC!$C$5:$E$244,3,0)</f>
        <v>16.818000000000001</v>
      </c>
      <c r="G45" s="42">
        <f t="shared" si="3"/>
        <v>0</v>
      </c>
      <c r="H45" s="43">
        <f>+VLOOKUP(C45,'[3]PTDG-capngam'!$C$9:$T$37,18,0)</f>
        <v>96164.996555204008</v>
      </c>
      <c r="I45" s="11">
        <f t="shared" si="4"/>
        <v>0</v>
      </c>
      <c r="J45" s="1">
        <f t="shared" si="2"/>
        <v>0</v>
      </c>
      <c r="L45" s="62"/>
      <c r="M45" s="63">
        <f>+IF($E45&lt;&gt;0,VLOOKUP($C45,'[3]PTDG-capngam'!$C$9:$T$37,12,0)*$E45,0)</f>
        <v>0</v>
      </c>
      <c r="N45" s="63">
        <f>+IF($E45&lt;&gt;0,VLOOKUP($C45,'[3]PTDG-capngam'!$C$9:$T$37,13,0)*$E45,0)</f>
        <v>0</v>
      </c>
      <c r="O45" s="55">
        <f>+IF($E45&lt;&gt;0,VLOOKUP($C45,'[3]PTDG-capngam'!$C$9:$T$37,14,0)*$E45,0)</f>
        <v>0</v>
      </c>
    </row>
    <row r="46" spans="1:19" ht="47.25" x14ac:dyDescent="0.25">
      <c r="A46" s="7">
        <f>+IF(E46&lt;&gt;0,MAX($A$6:A45)+1,MAX($A$6:A45))</f>
        <v>3</v>
      </c>
      <c r="B46" s="8" t="s">
        <v>21</v>
      </c>
      <c r="C46" s="9" t="s">
        <v>22</v>
      </c>
      <c r="D46" s="9" t="s">
        <v>4</v>
      </c>
      <c r="E46" s="42">
        <f>+VLOOKUP(C46,[4]TH!$C$7:$BJ$65,$L$1,0)*$M$1</f>
        <v>0</v>
      </c>
      <c r="F46" s="84">
        <f>+VLOOKUP(LEFT(C46,FIND("V",C46)),[5]KLVC!$C$5:$E$244,3,0)</f>
        <v>6.61</v>
      </c>
      <c r="G46" s="42">
        <f t="shared" si="3"/>
        <v>0</v>
      </c>
      <c r="H46" s="43">
        <f>+VLOOKUP(C46,'[3]PTDG-capngam'!$C$9:$T$37,18,0)</f>
        <v>50602.42722631331</v>
      </c>
      <c r="I46" s="11">
        <f t="shared" si="4"/>
        <v>0</v>
      </c>
      <c r="J46" s="1">
        <f t="shared" si="2"/>
        <v>0</v>
      </c>
      <c r="L46" s="62"/>
      <c r="M46" s="63">
        <f>+IF($E46&lt;&gt;0,VLOOKUP($C46,'[3]PTDG-capngam'!$C$9:$T$37,12,0)*$E46,0)</f>
        <v>0</v>
      </c>
      <c r="N46" s="63">
        <f>+IF($E46&lt;&gt;0,VLOOKUP($C46,'[3]PTDG-capngam'!$C$9:$T$37,13,0)*$E46,0)</f>
        <v>0</v>
      </c>
      <c r="O46" s="55">
        <f>+IF($E46&lt;&gt;0,VLOOKUP($C46,'[3]PTDG-capngam'!$C$9:$T$37,14,0)*$E46,0)</f>
        <v>0</v>
      </c>
    </row>
    <row r="47" spans="1:19" ht="47.25" x14ac:dyDescent="0.25">
      <c r="A47" s="7">
        <f>+IF(E47&lt;&gt;0,MAX($A$6:A46)+1,MAX($A$6:A46))</f>
        <v>3</v>
      </c>
      <c r="B47" s="8" t="s">
        <v>23</v>
      </c>
      <c r="C47" s="9" t="s">
        <v>24</v>
      </c>
      <c r="D47" s="9" t="s">
        <v>4</v>
      </c>
      <c r="E47" s="42">
        <f>+VLOOKUP(C47,[4]TH!$C$7:$BJ$65,$L$1,0)*$M$1</f>
        <v>0</v>
      </c>
      <c r="F47" s="84">
        <f>+VLOOKUP(LEFT(C47,FIND("V",C47)),[5]KLVC!$C$5:$E$244,3,0)</f>
        <v>16.818000000000001</v>
      </c>
      <c r="G47" s="42">
        <f t="shared" si="3"/>
        <v>0</v>
      </c>
      <c r="H47" s="43">
        <f>+VLOOKUP(C47,'[3]PTDG-capngam'!$C$9:$T$37,18,0)</f>
        <v>155697.60116754935</v>
      </c>
      <c r="I47" s="11">
        <f t="shared" si="4"/>
        <v>0</v>
      </c>
      <c r="J47" s="1">
        <f t="shared" si="2"/>
        <v>0</v>
      </c>
      <c r="L47" s="62"/>
      <c r="M47" s="63">
        <f>+IF($E47&lt;&gt;0,VLOOKUP($C47,'[3]PTDG-capngam'!$C$9:$T$37,12,0)*$E47,0)</f>
        <v>0</v>
      </c>
      <c r="N47" s="63">
        <f>+IF($E47&lt;&gt;0,VLOOKUP($C47,'[3]PTDG-capngam'!$C$9:$T$37,13,0)*$E47,0)</f>
        <v>0</v>
      </c>
      <c r="O47" s="55">
        <f>+IF($E47&lt;&gt;0,VLOOKUP($C47,'[3]PTDG-capngam'!$C$9:$T$37,14,0)*$E47,0)</f>
        <v>0</v>
      </c>
    </row>
    <row r="48" spans="1:19" ht="47.25" x14ac:dyDescent="0.25">
      <c r="A48" s="7">
        <f>+IF(E48&lt;&gt;0,MAX($A$6:A47)+1,MAX($A$6:A47))</f>
        <v>3</v>
      </c>
      <c r="B48" s="8" t="s">
        <v>25</v>
      </c>
      <c r="C48" s="9" t="s">
        <v>26</v>
      </c>
      <c r="D48" s="9" t="s">
        <v>4</v>
      </c>
      <c r="E48" s="42">
        <f>+VLOOKUP(C48,[4]TH!$C$7:$BJ$65,$L$1,0)*$M$1</f>
        <v>0</v>
      </c>
      <c r="F48" s="84">
        <f>+VLOOKUP(LEFT(C48,FIND("V",C48)),[5]KLVC!$C$5:$E$244,3,0)</f>
        <v>10.688000000000001</v>
      </c>
      <c r="G48" s="42">
        <f t="shared" si="3"/>
        <v>0</v>
      </c>
      <c r="H48" s="43">
        <f>+VLOOKUP(C48,'[3]PTDG-capngam'!$C$9:$T$37,18,0)</f>
        <v>66059.000785720011</v>
      </c>
      <c r="I48" s="11">
        <f t="shared" si="4"/>
        <v>0</v>
      </c>
      <c r="J48" s="1">
        <f t="shared" si="2"/>
        <v>0</v>
      </c>
      <c r="L48" s="62"/>
      <c r="M48" s="63">
        <f>+IF($E48&lt;&gt;0,VLOOKUP($C48,'[3]PTDG-capngam'!$C$9:$T$37,12,0)*$E48,0)</f>
        <v>0</v>
      </c>
      <c r="N48" s="63">
        <f>+IF($E48&lt;&gt;0,VLOOKUP($C48,'[3]PTDG-capngam'!$C$9:$T$37,13,0)*$E48,0)</f>
        <v>0</v>
      </c>
      <c r="O48" s="55">
        <f>+IF($E48&lt;&gt;0,VLOOKUP($C48,'[3]PTDG-capngam'!$C$9:$T$37,14,0)*$E48,0)</f>
        <v>0</v>
      </c>
    </row>
    <row r="49" spans="1:19" ht="47.25" x14ac:dyDescent="0.25">
      <c r="A49" s="7">
        <f>+IF(E49&lt;&gt;0,MAX($A$6:A48)+1,MAX($A$6:A48))</f>
        <v>3</v>
      </c>
      <c r="B49" s="8" t="s">
        <v>27</v>
      </c>
      <c r="C49" s="9" t="s">
        <v>28</v>
      </c>
      <c r="D49" s="9" t="s">
        <v>4</v>
      </c>
      <c r="E49" s="42">
        <f>+VLOOKUP(C49,[4]TH!$C$7:$BJ$65,$L$1,0)*$M$1</f>
        <v>0</v>
      </c>
      <c r="F49" s="84">
        <f>+VLOOKUP(LEFT(C49,FIND("V",C49)),[5]KLVC!$C$5:$E$244,3,0)</f>
        <v>19.437000000000001</v>
      </c>
      <c r="G49" s="42">
        <f t="shared" si="3"/>
        <v>0</v>
      </c>
      <c r="H49" s="43">
        <f>+VLOOKUP(C49,'[3]PTDG-capngam'!$C$9:$T$37,18,0)</f>
        <v>128114.41667228001</v>
      </c>
      <c r="I49" s="11">
        <f t="shared" si="4"/>
        <v>0</v>
      </c>
      <c r="J49" s="1">
        <f t="shared" si="2"/>
        <v>0</v>
      </c>
      <c r="L49" s="62"/>
      <c r="M49" s="63">
        <f>+IF($E49&lt;&gt;0,VLOOKUP($C49,'[3]PTDG-capngam'!$C$9:$T$37,12,0)*$E49,0)</f>
        <v>0</v>
      </c>
      <c r="N49" s="63">
        <f>+IF($E49&lt;&gt;0,VLOOKUP($C49,'[3]PTDG-capngam'!$C$9:$T$37,13,0)*$E49,0)</f>
        <v>0</v>
      </c>
      <c r="O49" s="55">
        <f>+IF($E49&lt;&gt;0,VLOOKUP($C49,'[3]PTDG-capngam'!$C$9:$T$37,14,0)*$E49,0)</f>
        <v>0</v>
      </c>
    </row>
    <row r="50" spans="1:19" ht="47.25" x14ac:dyDescent="0.25">
      <c r="A50" s="7">
        <f>+IF(E50&lt;&gt;0,MAX($A$6:A49)+1,MAX($A$6:A49))</f>
        <v>3</v>
      </c>
      <c r="B50" s="8" t="s">
        <v>29</v>
      </c>
      <c r="C50" s="9" t="s">
        <v>30</v>
      </c>
      <c r="D50" s="9" t="s">
        <v>4</v>
      </c>
      <c r="E50" s="42">
        <f>+VLOOKUP(C50,[4]TH!$C$7:$BJ$65,$L$1,0)*$M$1</f>
        <v>0</v>
      </c>
      <c r="F50" s="84">
        <f>+VLOOKUP(LEFT(C50,FIND("V",C50)),[5]KLVC!$C$5:$E$244,3,0)</f>
        <v>10.688000000000001</v>
      </c>
      <c r="G50" s="42">
        <f t="shared" si="3"/>
        <v>0</v>
      </c>
      <c r="H50" s="43">
        <f>+VLOOKUP(C50,'[3]PTDG-capngam'!$C$9:$T$37,18,0)</f>
        <v>87163.706678393341</v>
      </c>
      <c r="I50" s="11">
        <f t="shared" si="4"/>
        <v>0</v>
      </c>
      <c r="J50" s="1">
        <f t="shared" si="2"/>
        <v>0</v>
      </c>
      <c r="L50" s="62"/>
      <c r="M50" s="63">
        <f>+IF($E50&lt;&gt;0,VLOOKUP($C50,'[3]PTDG-capngam'!$C$9:$T$37,12,0)*$E50,0)</f>
        <v>0</v>
      </c>
      <c r="N50" s="63">
        <f>+IF($E50&lt;&gt;0,VLOOKUP($C50,'[3]PTDG-capngam'!$C$9:$T$37,13,0)*$E50,0)</f>
        <v>0</v>
      </c>
      <c r="O50" s="55">
        <f>+IF($E50&lt;&gt;0,VLOOKUP($C50,'[3]PTDG-capngam'!$C$9:$T$37,14,0)*$E50,0)</f>
        <v>0</v>
      </c>
    </row>
    <row r="51" spans="1:19" ht="47.25" x14ac:dyDescent="0.25">
      <c r="A51" s="7">
        <f>+IF(E51&lt;&gt;0,MAX($A$6:A50)+1,MAX($A$6:A50))</f>
        <v>4</v>
      </c>
      <c r="B51" s="8" t="s">
        <v>29</v>
      </c>
      <c r="C51" s="9" t="s">
        <v>31</v>
      </c>
      <c r="D51" s="9" t="s">
        <v>4</v>
      </c>
      <c r="E51" s="42">
        <f>+VLOOKUP(C51,[4]TH!$C$7:$BJ$65,$L$1,0)*$M$1</f>
        <v>2000</v>
      </c>
      <c r="F51" s="84">
        <f>+VLOOKUP(LEFT(C51,FIND("V",C51)),[5]KLVC!$C$5:$E$244,3,0)</f>
        <v>19.437000000000001</v>
      </c>
      <c r="G51" s="42">
        <f t="shared" si="3"/>
        <v>38874</v>
      </c>
      <c r="H51" s="43">
        <f>+VLOOKUP(C51,'[3]PTDG-capngam'!$C$9:$T$37,18,0)</f>
        <v>192242.86507962935</v>
      </c>
      <c r="I51" s="11">
        <f t="shared" si="4"/>
        <v>384485730.15925872</v>
      </c>
      <c r="J51" s="1">
        <f t="shared" si="2"/>
        <v>1</v>
      </c>
      <c r="L51" s="62"/>
      <c r="M51" s="63">
        <f>+IF($E51&lt;&gt;0,VLOOKUP($C51,'[3]PTDG-capngam'!$C$9:$T$37,12,0)*$E51,0)</f>
        <v>688497.34039999999</v>
      </c>
      <c r="N51" s="63">
        <f>+IF($E51&lt;&gt;0,VLOOKUP($C51,'[3]PTDG-capngam'!$C$9:$T$37,13,0)*$E51,0)</f>
        <v>213950929.50000003</v>
      </c>
      <c r="O51" s="55">
        <f>+IF($E51&lt;&gt;0,VLOOKUP($C51,'[3]PTDG-capngam'!$C$9:$T$37,14,0)*$E51,0)</f>
        <v>0</v>
      </c>
    </row>
    <row r="52" spans="1:19" x14ac:dyDescent="0.25">
      <c r="A52" s="7"/>
      <c r="B52" s="70" t="s">
        <v>127</v>
      </c>
      <c r="C52" s="9"/>
      <c r="D52" s="9"/>
      <c r="E52" s="42"/>
      <c r="F52" s="83"/>
      <c r="G52" s="42"/>
      <c r="H52" s="10"/>
      <c r="I52" s="11"/>
      <c r="J52" s="1">
        <f>+IF(SUM(J53:J67)&lt;&gt;0,1,0)</f>
        <v>1</v>
      </c>
      <c r="L52" s="62"/>
      <c r="M52" s="63"/>
      <c r="N52" s="63"/>
      <c r="O52" s="55"/>
    </row>
    <row r="53" spans="1:19" x14ac:dyDescent="0.25">
      <c r="A53" s="7">
        <f>+IF(E53&lt;&gt;0,MAX($A$6:A52)+1,MAX($A$6:A52))</f>
        <v>4</v>
      </c>
      <c r="B53" s="8" t="s">
        <v>32</v>
      </c>
      <c r="C53" s="9" t="s">
        <v>33</v>
      </c>
      <c r="D53" s="9" t="s">
        <v>34</v>
      </c>
      <c r="E53" s="42">
        <f>+VLOOKUP(C53,[2]TH!$C$7:$BJ$65,$L$1,0)</f>
        <v>0</v>
      </c>
      <c r="F53" s="84">
        <f>+VLOOKUP(C53,[5]KLVC!$C$5:$E$244,3,0)</f>
        <v>1</v>
      </c>
      <c r="G53" s="42">
        <f t="shared" ref="G53:G67" si="5">+E53*F53</f>
        <v>0</v>
      </c>
      <c r="H53" s="10">
        <f>+VLOOKUP(C53,'[3]PTDG-phukienCN'!$C$9:$T$42,18,0)</f>
        <v>992028.18582000001</v>
      </c>
      <c r="I53" s="11">
        <f t="shared" ref="I53:I67" si="6">+E53*H53</f>
        <v>0</v>
      </c>
      <c r="J53" s="1">
        <f t="shared" si="2"/>
        <v>0</v>
      </c>
      <c r="L53" s="62"/>
      <c r="M53" s="63">
        <f>+IF($E53&lt;&gt;0,VLOOKUP($C53,'[3]PTDG-phukienCN'!$C$9:$T$42,12,0)*$E53,0)</f>
        <v>0</v>
      </c>
      <c r="N53" s="63">
        <f>+IF($E53&lt;&gt;0,VLOOKUP($C53,'[3]PTDG-phukienCN'!$C$9:$T$42,13,0)*$E53,0)</f>
        <v>0</v>
      </c>
      <c r="O53" s="55">
        <f>+IF($E53&lt;&gt;0,VLOOKUP($C53,'[3]PTDG-phukienCN'!$C$9:$T$42,14,0)*$E53,0)</f>
        <v>0</v>
      </c>
    </row>
    <row r="54" spans="1:19" x14ac:dyDescent="0.25">
      <c r="A54" s="7">
        <f>+IF(E54&lt;&gt;0,MAX($A$6:A53)+1,MAX($A$6:A53))</f>
        <v>4</v>
      </c>
      <c r="B54" s="8" t="s">
        <v>35</v>
      </c>
      <c r="C54" s="9" t="s">
        <v>36</v>
      </c>
      <c r="D54" s="9" t="s">
        <v>34</v>
      </c>
      <c r="E54" s="42">
        <f>+VLOOKUP(C54,[2]TH!$C$7:$BJ$65,$L$1,0)</f>
        <v>0</v>
      </c>
      <c r="F54" s="84">
        <f>+VLOOKUP(C54,[5]KLVC!$C$5:$E$244,3,0)</f>
        <v>1</v>
      </c>
      <c r="G54" s="42">
        <f t="shared" si="5"/>
        <v>0</v>
      </c>
      <c r="H54" s="10">
        <f>+VLOOKUP(C54,'[3]PTDG-phukienCN'!$C$9:$T$42,18,0)</f>
        <v>1313702.2502299999</v>
      </c>
      <c r="I54" s="11">
        <f t="shared" si="6"/>
        <v>0</v>
      </c>
      <c r="J54" s="1">
        <f t="shared" si="2"/>
        <v>0</v>
      </c>
      <c r="K54" s="2"/>
      <c r="L54" s="62"/>
      <c r="M54" s="63">
        <f>+IF($E54&lt;&gt;0,VLOOKUP($C54,'[3]PTDG-phukienCN'!$C$9:$T$42,12,0)*$E54,0)</f>
        <v>0</v>
      </c>
      <c r="N54" s="63">
        <f>+IF($E54&lt;&gt;0,VLOOKUP($C54,'[3]PTDG-phukienCN'!$C$9:$T$42,13,0)*$E54,0)</f>
        <v>0</v>
      </c>
      <c r="O54" s="55">
        <f>+IF($E54&lt;&gt;0,VLOOKUP($C54,'[3]PTDG-phukienCN'!$C$9:$T$42,14,0)*$E54,0)</f>
        <v>0</v>
      </c>
      <c r="P54" s="2"/>
      <c r="Q54" s="2"/>
      <c r="R54" s="2"/>
      <c r="S54" s="2"/>
    </row>
    <row r="55" spans="1:19" ht="31.5" x14ac:dyDescent="0.25">
      <c r="A55" s="7">
        <f>+IF(E55&lt;&gt;0,MAX($A$6:A54)+1,MAX($A$6:A54))</f>
        <v>4</v>
      </c>
      <c r="B55" s="8" t="s">
        <v>37</v>
      </c>
      <c r="C55" s="9" t="s">
        <v>38</v>
      </c>
      <c r="D55" s="9" t="s">
        <v>34</v>
      </c>
      <c r="E55" s="42">
        <f>+VLOOKUP(C55,[2]TH!$C$7:$BJ$65,$L$1,0)</f>
        <v>0</v>
      </c>
      <c r="F55" s="84">
        <f>+VLOOKUP(C55,[5]KLVC!$C$5:$E$244,3,0)</f>
        <v>2</v>
      </c>
      <c r="G55" s="42">
        <f t="shared" si="5"/>
        <v>0</v>
      </c>
      <c r="H55" s="10">
        <f>+VLOOKUP(C55,'[3]PTDG-phukienCN'!$C$9:$T$42,18,0)</f>
        <v>2132667.2326700003</v>
      </c>
      <c r="I55" s="11">
        <f t="shared" si="6"/>
        <v>0</v>
      </c>
      <c r="J55" s="1">
        <f t="shared" si="2"/>
        <v>0</v>
      </c>
      <c r="K55" s="2"/>
      <c r="L55" s="62"/>
      <c r="M55" s="63">
        <f>+IF($E55&lt;&gt;0,VLOOKUP($C55,'[3]PTDG-phukienCN'!$C$9:$T$42,12,0)*$E55,0)</f>
        <v>0</v>
      </c>
      <c r="N55" s="63">
        <f>+IF($E55&lt;&gt;0,VLOOKUP($C55,'[3]PTDG-phukienCN'!$C$9:$T$42,13,0)*$E55,0)</f>
        <v>0</v>
      </c>
      <c r="O55" s="55">
        <f>+IF($E55&lt;&gt;0,VLOOKUP($C55,'[3]PTDG-phukienCN'!$C$9:$T$42,14,0)*$E55,0)</f>
        <v>0</v>
      </c>
      <c r="P55" s="2"/>
      <c r="Q55" s="2"/>
      <c r="R55" s="2"/>
      <c r="S55" s="2"/>
    </row>
    <row r="56" spans="1:19" ht="31.5" x14ac:dyDescent="0.25">
      <c r="A56" s="7">
        <f>+IF(E56&lt;&gt;0,MAX($A$6:A55)+1,MAX($A$6:A55))</f>
        <v>4</v>
      </c>
      <c r="B56" s="8" t="s">
        <v>39</v>
      </c>
      <c r="C56" s="9" t="s">
        <v>40</v>
      </c>
      <c r="D56" s="9" t="s">
        <v>34</v>
      </c>
      <c r="E56" s="42">
        <f>+VLOOKUP(C56,[2]TH!$C$7:$BJ$65,$L$1,0)</f>
        <v>0</v>
      </c>
      <c r="F56" s="84">
        <f>+VLOOKUP(C56,[5]KLVC!$C$5:$E$244,3,0)</f>
        <v>2</v>
      </c>
      <c r="G56" s="42">
        <f t="shared" si="5"/>
        <v>0</v>
      </c>
      <c r="H56" s="10">
        <f>+VLOOKUP(C56,'[3]PTDG-phukienCN'!$C$9:$T$42,18,0)</f>
        <v>2868908.1000300003</v>
      </c>
      <c r="I56" s="11">
        <f t="shared" si="6"/>
        <v>0</v>
      </c>
      <c r="J56" s="1">
        <f t="shared" si="2"/>
        <v>0</v>
      </c>
      <c r="K56" s="2"/>
      <c r="L56" s="62"/>
      <c r="M56" s="63">
        <f>+IF($E56&lt;&gt;0,VLOOKUP($C56,'[3]PTDG-phukienCN'!$C$9:$T$42,12,0)*$E56,0)</f>
        <v>0</v>
      </c>
      <c r="N56" s="63">
        <f>+IF($E56&lt;&gt;0,VLOOKUP($C56,'[3]PTDG-phukienCN'!$C$9:$T$42,13,0)*$E56,0)</f>
        <v>0</v>
      </c>
      <c r="O56" s="55">
        <f>+IF($E56&lt;&gt;0,VLOOKUP($C56,'[3]PTDG-phukienCN'!$C$9:$T$42,14,0)*$E56,0)</f>
        <v>0</v>
      </c>
      <c r="P56" s="2"/>
      <c r="Q56" s="2"/>
      <c r="R56" s="2"/>
      <c r="S56" s="2"/>
    </row>
    <row r="57" spans="1:19" ht="31.5" x14ac:dyDescent="0.25">
      <c r="A57" s="7">
        <f>+IF(E57&lt;&gt;0,MAX($A$6:A56)+1,MAX($A$6:A56))</f>
        <v>4</v>
      </c>
      <c r="B57" s="8" t="s">
        <v>41</v>
      </c>
      <c r="C57" s="9" t="s">
        <v>42</v>
      </c>
      <c r="D57" s="9" t="s">
        <v>34</v>
      </c>
      <c r="E57" s="42">
        <f>+VLOOKUP(C57,[2]TH!$C$7:$BJ$65,$L$1,0)</f>
        <v>0</v>
      </c>
      <c r="F57" s="84">
        <f>+VLOOKUP(C57,[5]KLVC!$C$5:$E$244,3,0)</f>
        <v>2</v>
      </c>
      <c r="G57" s="42">
        <f t="shared" si="5"/>
        <v>0</v>
      </c>
      <c r="H57" s="10">
        <f>+VLOOKUP(C57,'[3]PTDG-phukienCN'!$C$9:$T$42,18,0)</f>
        <v>2563660.17722</v>
      </c>
      <c r="I57" s="11">
        <f t="shared" si="6"/>
        <v>0</v>
      </c>
      <c r="J57" s="1">
        <f t="shared" si="2"/>
        <v>0</v>
      </c>
      <c r="K57" s="2"/>
      <c r="L57" s="62"/>
      <c r="M57" s="63">
        <f>+IF($E57&lt;&gt;0,VLOOKUP($C57,'[3]PTDG-phukienCN'!$C$9:$T$42,12,0)*$E57,0)</f>
        <v>0</v>
      </c>
      <c r="N57" s="63">
        <f>+IF($E57&lt;&gt;0,VLOOKUP($C57,'[3]PTDG-phukienCN'!$C$9:$T$42,13,0)*$E57,0)</f>
        <v>0</v>
      </c>
      <c r="O57" s="55">
        <f>+IF($E57&lt;&gt;0,VLOOKUP($C57,'[3]PTDG-phukienCN'!$C$9:$T$42,14,0)*$E57,0)</f>
        <v>0</v>
      </c>
      <c r="P57" s="2"/>
      <c r="Q57" s="2"/>
      <c r="R57" s="2"/>
      <c r="S57" s="2"/>
    </row>
    <row r="58" spans="1:19" ht="31.5" x14ac:dyDescent="0.25">
      <c r="A58" s="7">
        <f>+IF(E58&lt;&gt;0,MAX($A$6:A57)+1,MAX($A$6:A57))</f>
        <v>5</v>
      </c>
      <c r="B58" s="8" t="s">
        <v>43</v>
      </c>
      <c r="C58" s="9" t="s">
        <v>44</v>
      </c>
      <c r="D58" s="9" t="s">
        <v>34</v>
      </c>
      <c r="E58" s="42">
        <f>+VLOOKUP(C58,[2]TH!$C$7:$BJ$65,$L$1,0)</f>
        <v>8</v>
      </c>
      <c r="F58" s="84">
        <f>+VLOOKUP(C58,[5]KLVC!$C$5:$E$244,3,0)</f>
        <v>3</v>
      </c>
      <c r="G58" s="42">
        <f t="shared" si="5"/>
        <v>24</v>
      </c>
      <c r="H58" s="10">
        <f>+VLOOKUP(C58,'[3]PTDG-phukienCN'!$C$9:$T$42,18,0)</f>
        <v>3436804.6857900005</v>
      </c>
      <c r="I58" s="11">
        <f t="shared" si="6"/>
        <v>27494437.486320004</v>
      </c>
      <c r="J58" s="1">
        <f t="shared" si="2"/>
        <v>1</v>
      </c>
      <c r="K58" s="2"/>
      <c r="L58" s="62"/>
      <c r="M58" s="63">
        <f>+IF($E58&lt;&gt;0,VLOOKUP($C58,'[3]PTDG-phukienCN'!$C$9:$T$42,12,0)*$E58,0)</f>
        <v>176400</v>
      </c>
      <c r="N58" s="63">
        <f>+IF($E58&lt;&gt;0,VLOOKUP($C58,'[3]PTDG-phukienCN'!$C$9:$T$42,13,0)*$E58,0)</f>
        <v>15221241.000000002</v>
      </c>
      <c r="O58" s="55">
        <f>+IF($E58&lt;&gt;0,VLOOKUP($C58,'[3]PTDG-phukienCN'!$C$9:$T$42,14,0)*$E58,0)</f>
        <v>0</v>
      </c>
      <c r="P58" s="2"/>
      <c r="Q58" s="2"/>
      <c r="R58" s="2"/>
      <c r="S58" s="2"/>
    </row>
    <row r="59" spans="1:19" x14ac:dyDescent="0.25">
      <c r="A59" s="7">
        <f>+IF(E59&lt;&gt;0,MAX($A$6:A58)+1,MAX($A$6:A58))</f>
        <v>5</v>
      </c>
      <c r="B59" s="8" t="s">
        <v>45</v>
      </c>
      <c r="C59" s="9" t="s">
        <v>46</v>
      </c>
      <c r="D59" s="9" t="s">
        <v>34</v>
      </c>
      <c r="E59" s="42">
        <f>+VLOOKUP(C59,[2]TH!$C$7:$BJ$65,$L$1,0)</f>
        <v>0</v>
      </c>
      <c r="F59" s="84">
        <f>+VLOOKUP(C59,[5]KLVC!$C$5:$E$244,3,0)</f>
        <v>0.5</v>
      </c>
      <c r="G59" s="42">
        <f t="shared" si="5"/>
        <v>0</v>
      </c>
      <c r="H59" s="10">
        <f>+VLOOKUP(C59,'[3]PTDG-phukienCN'!$C$9:$T$42,18,0)</f>
        <v>1777029.6634869371</v>
      </c>
      <c r="I59" s="11">
        <f t="shared" si="6"/>
        <v>0</v>
      </c>
      <c r="J59" s="1">
        <f>+IF(AND(E59&lt;&gt;0,H59&lt;&gt;0),1,0)</f>
        <v>0</v>
      </c>
      <c r="K59" s="2"/>
      <c r="L59" s="62"/>
      <c r="M59" s="63">
        <f>+IF($E59&lt;&gt;0,VLOOKUP($C59,'[3]PTDG-phukienCN'!$C$9:$T$42,12,0)*$E59,0)</f>
        <v>0</v>
      </c>
      <c r="N59" s="63">
        <f>+IF($E59&lt;&gt;0,VLOOKUP($C59,'[3]PTDG-phukienCN'!$C$9:$T$42,13,0)*$E59,0)</f>
        <v>0</v>
      </c>
      <c r="O59" s="55">
        <f>+IF($E59&lt;&gt;0,VLOOKUP($C59,'[3]PTDG-phukienCN'!$C$9:$T$42,14,0)*$E59,0)</f>
        <v>0</v>
      </c>
      <c r="P59" s="2"/>
      <c r="Q59" s="2"/>
      <c r="R59" s="2"/>
      <c r="S59" s="2"/>
    </row>
    <row r="60" spans="1:19" x14ac:dyDescent="0.25">
      <c r="A60" s="7">
        <f>+IF(E60&lt;&gt;0,MAX($A$6:A59)+1,MAX($A$6:A59))</f>
        <v>5</v>
      </c>
      <c r="B60" s="8" t="s">
        <v>45</v>
      </c>
      <c r="C60" s="9" t="s">
        <v>47</v>
      </c>
      <c r="D60" s="9" t="s">
        <v>34</v>
      </c>
      <c r="E60" s="42">
        <f>+VLOOKUP(C60,[2]TH!$C$7:$BJ$65,$L$1,0)</f>
        <v>0</v>
      </c>
      <c r="F60" s="84">
        <f>+VLOOKUP(C60,[5]KLVC!$C$5:$E$244,3,0)</f>
        <v>1</v>
      </c>
      <c r="G60" s="42">
        <f t="shared" si="5"/>
        <v>0</v>
      </c>
      <c r="H60" s="10">
        <f>+VLOOKUP(C60,'[3]PTDG-phukienCN'!$C$9:$T$42,18,0)</f>
        <v>2343162.9567369367</v>
      </c>
      <c r="I60" s="11">
        <f t="shared" si="6"/>
        <v>0</v>
      </c>
      <c r="J60" s="1">
        <f t="shared" si="2"/>
        <v>0</v>
      </c>
      <c r="K60" s="2"/>
      <c r="L60" s="62"/>
      <c r="M60" s="63">
        <f>+IF($E60&lt;&gt;0,VLOOKUP($C60,'[3]PTDG-phukienCN'!$C$9:$T$42,12,0)*$E60,0)</f>
        <v>0</v>
      </c>
      <c r="N60" s="63">
        <f>+IF($E60&lt;&gt;0,VLOOKUP($C60,'[3]PTDG-phukienCN'!$C$9:$T$42,13,0)*$E60,0)</f>
        <v>0</v>
      </c>
      <c r="O60" s="55">
        <f>+IF($E60&lt;&gt;0,VLOOKUP($C60,'[3]PTDG-phukienCN'!$C$9:$T$42,14,0)*$E60,0)</f>
        <v>0</v>
      </c>
      <c r="P60" s="2"/>
      <c r="Q60" s="2"/>
      <c r="R60" s="2"/>
      <c r="S60" s="2"/>
    </row>
    <row r="61" spans="1:19" x14ac:dyDescent="0.25">
      <c r="A61" s="7">
        <f>+IF(E61&lt;&gt;0,MAX($A$6:A60)+1,MAX($A$6:A60))</f>
        <v>5</v>
      </c>
      <c r="B61" s="8" t="s">
        <v>48</v>
      </c>
      <c r="C61" s="9" t="s">
        <v>49</v>
      </c>
      <c r="D61" s="9" t="s">
        <v>34</v>
      </c>
      <c r="E61" s="42">
        <f>+VLOOKUP(C61,[2]TH!$C$7:$BJ$65,$L$1,0)</f>
        <v>0</v>
      </c>
      <c r="F61" s="84">
        <f>+VLOOKUP(C61,[5]KLVC!$C$5:$E$244,3,0)</f>
        <v>1</v>
      </c>
      <c r="G61" s="42">
        <f t="shared" si="5"/>
        <v>0</v>
      </c>
      <c r="H61" s="10">
        <f>+VLOOKUP(C61,'[3]PTDG-phukienCN'!$C$9:$T$42,18,0)</f>
        <v>1046991.9211500001</v>
      </c>
      <c r="I61" s="11">
        <f t="shared" si="6"/>
        <v>0</v>
      </c>
      <c r="J61" s="1">
        <f t="shared" si="2"/>
        <v>0</v>
      </c>
      <c r="K61" s="2"/>
      <c r="L61" s="62"/>
      <c r="M61" s="63">
        <f>+IF($E61&lt;&gt;0,VLOOKUP($C61,'[3]PTDG-phukienCN'!$C$9:$T$42,12,0)*$E61,0)</f>
        <v>0</v>
      </c>
      <c r="N61" s="63">
        <f>+IF($E61&lt;&gt;0,VLOOKUP($C61,'[3]PTDG-phukienCN'!$C$9:$T$42,13,0)*$E61,0)</f>
        <v>0</v>
      </c>
      <c r="O61" s="55">
        <f>+IF($E61&lt;&gt;0,VLOOKUP($C61,'[3]PTDG-phukienCN'!$C$9:$T$42,14,0)*$E61,0)</f>
        <v>0</v>
      </c>
      <c r="P61" s="2"/>
      <c r="Q61" s="2"/>
      <c r="R61" s="2"/>
      <c r="S61" s="2"/>
    </row>
    <row r="62" spans="1:19" ht="31.5" x14ac:dyDescent="0.25">
      <c r="A62" s="7">
        <f>+IF(E62&lt;&gt;0,MAX($A$6:A61)+1,MAX($A$6:A61))</f>
        <v>5</v>
      </c>
      <c r="B62" s="8" t="s">
        <v>50</v>
      </c>
      <c r="C62" s="9" t="s">
        <v>51</v>
      </c>
      <c r="D62" s="9" t="s">
        <v>34</v>
      </c>
      <c r="E62" s="42">
        <f>+VLOOKUP(C62,[2]TH!$C$7:$BJ$65,$L$1,0)</f>
        <v>0</v>
      </c>
      <c r="F62" s="84">
        <f>+VLOOKUP(C62,[5]KLVC!$C$5:$E$244,3,0)</f>
        <v>2</v>
      </c>
      <c r="G62" s="42">
        <f t="shared" si="5"/>
        <v>0</v>
      </c>
      <c r="H62" s="10">
        <f>+VLOOKUP(C62,'[3]PTDG-phukienCN'!$C$9:$T$42,18,0)</f>
        <v>1423775.5175300001</v>
      </c>
      <c r="I62" s="11">
        <f t="shared" si="6"/>
        <v>0</v>
      </c>
      <c r="J62" s="1">
        <f t="shared" si="2"/>
        <v>0</v>
      </c>
      <c r="K62" s="2"/>
      <c r="L62" s="62"/>
      <c r="M62" s="63">
        <f>+IF($E62&lt;&gt;0,VLOOKUP($C62,'[3]PTDG-phukienCN'!$C$9:$T$42,12,0)*$E62,0)</f>
        <v>0</v>
      </c>
      <c r="N62" s="63">
        <f>+IF($E62&lt;&gt;0,VLOOKUP($C62,'[3]PTDG-phukienCN'!$C$9:$T$42,13,0)*$E62,0)</f>
        <v>0</v>
      </c>
      <c r="O62" s="55">
        <f>+IF($E62&lt;&gt;0,VLOOKUP($C62,'[3]PTDG-phukienCN'!$C$9:$T$42,14,0)*$E62,0)</f>
        <v>0</v>
      </c>
      <c r="P62" s="2"/>
      <c r="Q62" s="2"/>
      <c r="R62" s="2"/>
      <c r="S62" s="2"/>
    </row>
    <row r="63" spans="1:19" x14ac:dyDescent="0.25">
      <c r="A63" s="7">
        <f>+IF(E63&lt;&gt;0,MAX($A$6:A62)+1,MAX($A$6:A62))</f>
        <v>5</v>
      </c>
      <c r="B63" s="8" t="s">
        <v>52</v>
      </c>
      <c r="C63" s="12" t="s">
        <v>53</v>
      </c>
      <c r="D63" s="9" t="s">
        <v>34</v>
      </c>
      <c r="E63" s="42">
        <f>+VLOOKUP(C63,[2]TH!$C$7:$BJ$65,$L$1,0)</f>
        <v>0</v>
      </c>
      <c r="F63" s="84">
        <f>+VLOOKUP(C63,[5]KLVC!$C$5:$E$244,3,0)</f>
        <v>1</v>
      </c>
      <c r="G63" s="42">
        <f t="shared" si="5"/>
        <v>0</v>
      </c>
      <c r="H63" s="10">
        <f>+VLOOKUP(C63,'[3]PTDG-phukienCN'!$C$9:$T$42,18,0)</f>
        <v>1361363.24541</v>
      </c>
      <c r="I63" s="11">
        <f t="shared" si="6"/>
        <v>0</v>
      </c>
      <c r="J63" s="1">
        <f t="shared" si="2"/>
        <v>0</v>
      </c>
      <c r="K63" s="2"/>
      <c r="L63" s="62"/>
      <c r="M63" s="63">
        <f>+IF($E63&lt;&gt;0,VLOOKUP($C63,'[3]PTDG-phukienCN'!$C$9:$T$42,12,0)*$E63,0)</f>
        <v>0</v>
      </c>
      <c r="N63" s="63">
        <f>+IF($E63&lt;&gt;0,VLOOKUP($C63,'[3]PTDG-phukienCN'!$C$9:$T$42,13,0)*$E63,0)</f>
        <v>0</v>
      </c>
      <c r="O63" s="55">
        <f>+IF($E63&lt;&gt;0,VLOOKUP($C63,'[3]PTDG-phukienCN'!$C$9:$T$42,14,0)*$E63,0)</f>
        <v>0</v>
      </c>
      <c r="P63" s="2"/>
      <c r="Q63" s="2"/>
      <c r="R63" s="2"/>
      <c r="S63" s="2"/>
    </row>
    <row r="64" spans="1:19" ht="31.5" x14ac:dyDescent="0.25">
      <c r="A64" s="7">
        <f>+IF(E64&lt;&gt;0,MAX($A$6:A63)+1,MAX($A$6:A63))</f>
        <v>6</v>
      </c>
      <c r="B64" s="8" t="s">
        <v>54</v>
      </c>
      <c r="C64" s="12" t="s">
        <v>55</v>
      </c>
      <c r="D64" s="9" t="s">
        <v>34</v>
      </c>
      <c r="E64" s="42">
        <f>+VLOOKUP(C64,[2]TH!$C$7:$BJ$65,$L$1,0)</f>
        <v>4</v>
      </c>
      <c r="F64" s="84">
        <f>+VLOOKUP(C64,[5]KLVC!$C$5:$E$244,3,0)</f>
        <v>2</v>
      </c>
      <c r="G64" s="42">
        <f t="shared" si="5"/>
        <v>8</v>
      </c>
      <c r="H64" s="10">
        <f>+VLOOKUP(C64,'[3]PTDG-phukienCN'!$C$9:$T$42,18,0)</f>
        <v>1849697.95685</v>
      </c>
      <c r="I64" s="11">
        <f t="shared" si="6"/>
        <v>7398791.8273999998</v>
      </c>
      <c r="J64" s="1">
        <f t="shared" si="2"/>
        <v>1</v>
      </c>
      <c r="K64" s="2"/>
      <c r="L64" s="62"/>
      <c r="M64" s="63">
        <f>+IF($E64&lt;&gt;0,VLOOKUP($C64,'[3]PTDG-phukienCN'!$C$9:$T$42,12,0)*$E64,0)</f>
        <v>32972</v>
      </c>
      <c r="N64" s="63">
        <f>+IF($E64&lt;&gt;0,VLOOKUP($C64,'[3]PTDG-phukienCN'!$C$9:$T$42,13,0)*$E64,0)</f>
        <v>4104985.5</v>
      </c>
      <c r="O64" s="55">
        <f>+IF($E64&lt;&gt;0,VLOOKUP($C64,'[3]PTDG-phukienCN'!$C$9:$T$42,14,0)*$E64,0)</f>
        <v>0</v>
      </c>
      <c r="P64" s="2"/>
      <c r="Q64" s="2"/>
      <c r="R64" s="2"/>
      <c r="S64" s="2"/>
    </row>
    <row r="65" spans="1:19" x14ac:dyDescent="0.25">
      <c r="A65" s="7">
        <f>+IF(E65&lt;&gt;0,MAX($A$6:A64)+1,MAX($A$6:A64))</f>
        <v>6</v>
      </c>
      <c r="B65" s="8" t="s">
        <v>56</v>
      </c>
      <c r="C65" s="12" t="s">
        <v>57</v>
      </c>
      <c r="D65" s="9" t="s">
        <v>4</v>
      </c>
      <c r="E65" s="42">
        <f>+VLOOKUP(C65,[2]TH!$C$7:$BJ$65,$L$1,0)*$M$1</f>
        <v>0</v>
      </c>
      <c r="F65" s="84">
        <f>+VLOOKUP(C65,[5]KLVC!$C$5:$E$244,3,0)</f>
        <v>0.5</v>
      </c>
      <c r="G65" s="42">
        <f t="shared" si="5"/>
        <v>0</v>
      </c>
      <c r="H65" s="10">
        <f>+VLOOKUP(C65,'[3]PTDG-phukienCN'!$C$9:$T$42,18,0)</f>
        <v>60259.401096000009</v>
      </c>
      <c r="I65" s="11">
        <f t="shared" si="6"/>
        <v>0</v>
      </c>
      <c r="J65" s="1">
        <f t="shared" si="2"/>
        <v>0</v>
      </c>
      <c r="K65" s="2"/>
      <c r="L65" s="62"/>
      <c r="M65" s="63">
        <f>+IF($E65&lt;&gt;0,VLOOKUP($C65,'[3]PTDG-phukienCN'!$C$9:$T$42,12,0)*$E65,0)</f>
        <v>0</v>
      </c>
      <c r="N65" s="63">
        <f>+IF($E65&lt;&gt;0,VLOOKUP($C65,'[3]PTDG-phukienCN'!$C$9:$T$42,13,0)*$E65,0)</f>
        <v>0</v>
      </c>
      <c r="O65" s="55">
        <f>+IF($E65&lt;&gt;0,VLOOKUP($C65,'[3]PTDG-phukienCN'!$C$9:$T$42,14,0)*$E65,0)</f>
        <v>0</v>
      </c>
      <c r="P65" s="2"/>
      <c r="Q65" s="2"/>
      <c r="R65" s="2"/>
      <c r="S65" s="2"/>
    </row>
    <row r="66" spans="1:19" x14ac:dyDescent="0.25">
      <c r="A66" s="7">
        <f>+IF(E66&lt;&gt;0,MAX($A$6:A65)+1,MAX($A$6:A65))</f>
        <v>6</v>
      </c>
      <c r="B66" s="8" t="s">
        <v>56</v>
      </c>
      <c r="C66" s="12" t="s">
        <v>58</v>
      </c>
      <c r="D66" s="9" t="s">
        <v>4</v>
      </c>
      <c r="E66" s="42">
        <f>+VLOOKUP(C66,[2]TH!$C$7:$BJ$65,$L$1,0)*$M$1</f>
        <v>0</v>
      </c>
      <c r="F66" s="84">
        <f>+VLOOKUP(C66,[5]KLVC!$C$5:$E$244,3,0)</f>
        <v>1</v>
      </c>
      <c r="G66" s="42">
        <f t="shared" si="5"/>
        <v>0</v>
      </c>
      <c r="H66" s="10">
        <f>+VLOOKUP(C66,'[3]PTDG-phukienCN'!$C$9:$T$42,18,0)</f>
        <v>91669.014861999996</v>
      </c>
      <c r="I66" s="11">
        <f t="shared" si="6"/>
        <v>0</v>
      </c>
      <c r="J66" s="1">
        <f t="shared" si="2"/>
        <v>0</v>
      </c>
      <c r="K66" s="2"/>
      <c r="L66" s="62"/>
      <c r="M66" s="63">
        <f>+IF($E66&lt;&gt;0,VLOOKUP($C66,'[3]PTDG-phukienCN'!$C$9:$T$42,12,0)*$E66,0)</f>
        <v>0</v>
      </c>
      <c r="N66" s="63">
        <f>+IF($E66&lt;&gt;0,VLOOKUP($C66,'[3]PTDG-phukienCN'!$C$9:$T$42,13,0)*$E66,0)</f>
        <v>0</v>
      </c>
      <c r="O66" s="55">
        <f>+IF($E66&lt;&gt;0,VLOOKUP($C66,'[3]PTDG-phukienCN'!$C$9:$T$42,14,0)*$E66,0)</f>
        <v>0</v>
      </c>
      <c r="P66" s="2"/>
      <c r="Q66" s="2"/>
      <c r="R66" s="2"/>
      <c r="S66" s="2"/>
    </row>
    <row r="67" spans="1:19" x14ac:dyDescent="0.25">
      <c r="A67" s="7">
        <f>+IF(E67&lt;&gt;0,MAX($A$6:A66)+1,MAX($A$6:A66))</f>
        <v>7</v>
      </c>
      <c r="B67" s="8" t="s">
        <v>56</v>
      </c>
      <c r="C67" s="12" t="s">
        <v>59</v>
      </c>
      <c r="D67" s="9" t="s">
        <v>4</v>
      </c>
      <c r="E67" s="42">
        <f>+VLOOKUP(C67,[2]TH!$C$7:$BJ$65,$L$1,0)*$M$1</f>
        <v>2040</v>
      </c>
      <c r="F67" s="84">
        <f>+VLOOKUP(C67,[5]KLVC!$C$5:$E$244,3,0)</f>
        <v>1.5</v>
      </c>
      <c r="G67" s="42">
        <f t="shared" si="5"/>
        <v>3060</v>
      </c>
      <c r="H67" s="10">
        <f>+VLOOKUP(C67,'[3]PTDG-phukienCN'!$C$9:$T$42,18,0)</f>
        <v>123806.65562319999</v>
      </c>
      <c r="I67" s="11">
        <f t="shared" si="6"/>
        <v>252565577.47132796</v>
      </c>
      <c r="J67" s="1">
        <f t="shared" si="2"/>
        <v>1</v>
      </c>
      <c r="K67" s="2"/>
      <c r="L67" s="62"/>
      <c r="M67" s="63">
        <f>+IF($E67&lt;&gt;0,VLOOKUP($C67,'[3]PTDG-phukienCN'!$C$9:$T$42,12,0)*$E67,0)</f>
        <v>829341.60000000009</v>
      </c>
      <c r="N67" s="63">
        <f>+IF($E67&lt;&gt;0,VLOOKUP($C67,'[3]PTDG-phukienCN'!$C$9:$T$42,13,0)*$E67,0)</f>
        <v>140310424.79999998</v>
      </c>
      <c r="O67" s="55">
        <f>+IF($E67&lt;&gt;0,VLOOKUP($C67,'[3]PTDG-phukienCN'!$C$9:$T$42,14,0)*$E67,0)</f>
        <v>0</v>
      </c>
      <c r="P67" s="2"/>
      <c r="Q67" s="2"/>
      <c r="R67" s="2"/>
      <c r="S67" s="2"/>
    </row>
    <row r="68" spans="1:19" s="4" customFormat="1" x14ac:dyDescent="0.25">
      <c r="A68" s="75" t="s">
        <v>156</v>
      </c>
      <c r="B68" s="69" t="s">
        <v>151</v>
      </c>
      <c r="C68" s="76"/>
      <c r="D68" s="69"/>
      <c r="E68" s="85"/>
      <c r="F68" s="77"/>
      <c r="G68" s="77"/>
      <c r="H68" s="78"/>
      <c r="I68" s="79">
        <f>+SUM(I69:I70)</f>
        <v>7992649.2632399993</v>
      </c>
      <c r="J68" s="40">
        <f>+IF(SUM(J69:J70)&lt;&gt;0,1,0)</f>
        <v>1</v>
      </c>
      <c r="L68" s="80"/>
      <c r="M68" s="81"/>
      <c r="N68" s="81"/>
      <c r="O68" s="82"/>
    </row>
    <row r="69" spans="1:19" ht="31.5" x14ac:dyDescent="0.25">
      <c r="A69" s="7">
        <f>+IF(E69&lt;&gt;0,MAX($A$6:A68)+1,MAX($A$6:A68))</f>
        <v>7</v>
      </c>
      <c r="B69" s="8" t="s">
        <v>140</v>
      </c>
      <c r="C69" s="12" t="s">
        <v>138</v>
      </c>
      <c r="D69" s="9" t="s">
        <v>142</v>
      </c>
      <c r="E69" s="42">
        <f>+ROUNDUP(SUM(E74:E77)/250,0)</f>
        <v>0</v>
      </c>
      <c r="F69" s="49"/>
      <c r="G69" s="49"/>
      <c r="H69" s="10">
        <f>+VLOOKUP(C69,[6]TNVL!$C$7:$T$26,18,0)</f>
        <v>78156.177580000003</v>
      </c>
      <c r="I69" s="11">
        <f>+E69*H69</f>
        <v>0</v>
      </c>
      <c r="J69" s="1">
        <f t="shared" si="2"/>
        <v>0</v>
      </c>
      <c r="K69" s="2"/>
      <c r="L69" s="62">
        <f>+IF($E69&lt;&gt;0,VLOOKUP($C69,[6]TNVL!$C$7:$T$26,11,0)*$E69,0)</f>
        <v>0</v>
      </c>
      <c r="M69" s="63">
        <f>+IF($E69&lt;&gt;0,VLOOKUP($C69,[6]TNVL!$C$7:$T$26,12,0)*$E69,0)</f>
        <v>0</v>
      </c>
      <c r="N69" s="63">
        <f>+IF($E69&lt;&gt;0,VLOOKUP($C69,[6]TNVL!$C$7:$T$26,13,0)*$E69,0)</f>
        <v>0</v>
      </c>
      <c r="O69" s="55">
        <f>+IF($E69&lt;&gt;0,VLOOKUP($C69,[6]TNVL!$C$7:$T$26,14,0)*$E69,0)</f>
        <v>0</v>
      </c>
      <c r="P69" s="2"/>
      <c r="Q69" s="2"/>
      <c r="R69" s="2"/>
      <c r="S69" s="2"/>
    </row>
    <row r="70" spans="1:19" ht="31.5" x14ac:dyDescent="0.25">
      <c r="A70" s="7">
        <f>+IF(E70&lt;&gt;0,MAX($A$6:A69)+1,MAX($A$6:A69))</f>
        <v>8</v>
      </c>
      <c r="B70" s="8" t="s">
        <v>141</v>
      </c>
      <c r="C70" s="12" t="s">
        <v>139</v>
      </c>
      <c r="D70" s="9" t="s">
        <v>142</v>
      </c>
      <c r="E70" s="42">
        <f>+ROUNDUP(SUM(E78:E85)/250,0)</f>
        <v>9</v>
      </c>
      <c r="F70" s="49"/>
      <c r="G70" s="49"/>
      <c r="H70" s="10">
        <f>+VLOOKUP(C70,[6]TNVL!$C$7:$T$26,18,0)</f>
        <v>888072.14035999996</v>
      </c>
      <c r="I70" s="11">
        <f>+E70*H70</f>
        <v>7992649.2632399993</v>
      </c>
      <c r="J70" s="1">
        <f t="shared" si="2"/>
        <v>1</v>
      </c>
      <c r="K70" s="2"/>
      <c r="L70" s="62">
        <f>+IF($E70&lt;&gt;0,VLOOKUP($C70,[6]TNVL!$C$7:$T$26,11,0)*$E70,0)</f>
        <v>0</v>
      </c>
      <c r="M70" s="63">
        <f>+IF($E70&lt;&gt;0,VLOOKUP($C70,[6]TNVL!$C$7:$T$26,12,0)*$E70,0)</f>
        <v>53487</v>
      </c>
      <c r="N70" s="63">
        <f>+IF($E70&lt;&gt;0,VLOOKUP($C70,[6]TNVL!$C$7:$T$26,13,0)*$E70,0)</f>
        <v>3903417</v>
      </c>
      <c r="O70" s="55">
        <f>+IF($E70&lt;&gt;0,VLOOKUP($C70,[6]TNVL!$C$7:$T$26,14,0)*$E70,0)</f>
        <v>895680</v>
      </c>
      <c r="P70" s="2"/>
      <c r="Q70" s="2"/>
      <c r="R70" s="2"/>
      <c r="S70" s="2"/>
    </row>
    <row r="71" spans="1:19" s="4" customFormat="1" x14ac:dyDescent="0.25">
      <c r="A71" s="87" t="s">
        <v>149</v>
      </c>
      <c r="B71" s="69" t="s">
        <v>150</v>
      </c>
      <c r="C71" s="76"/>
      <c r="D71" s="69"/>
      <c r="E71" s="85"/>
      <c r="F71" s="77"/>
      <c r="G71" s="77"/>
      <c r="H71" s="105"/>
      <c r="I71" s="103">
        <f>+I72+I102</f>
        <v>5143598712</v>
      </c>
      <c r="J71" s="1">
        <f>+IF(I71&lt;&gt;0,1,0)</f>
        <v>1</v>
      </c>
      <c r="L71" s="88"/>
      <c r="M71" s="89"/>
      <c r="N71" s="89"/>
      <c r="O71" s="90"/>
    </row>
    <row r="72" spans="1:19" s="4" customFormat="1" x14ac:dyDescent="0.25">
      <c r="A72" s="75" t="s">
        <v>8</v>
      </c>
      <c r="B72" s="69" t="s">
        <v>157</v>
      </c>
      <c r="C72" s="69"/>
      <c r="D72" s="69"/>
      <c r="E72" s="85"/>
      <c r="F72" s="85"/>
      <c r="G72" s="85"/>
      <c r="H72" s="69"/>
      <c r="I72" s="103">
        <f>+SUM(I73:I101)</f>
        <v>5143598712</v>
      </c>
      <c r="J72" s="1">
        <f>+IF(SUM(J73:J104)&lt;&gt;0,1,0)</f>
        <v>1</v>
      </c>
      <c r="K72" s="107"/>
      <c r="L72" s="64"/>
      <c r="M72" s="65"/>
      <c r="N72" s="65"/>
      <c r="O72" s="74"/>
      <c r="P72" s="107"/>
      <c r="Q72" s="107"/>
      <c r="R72" s="107"/>
      <c r="S72" s="107"/>
    </row>
    <row r="73" spans="1:19" s="4" customFormat="1" x14ac:dyDescent="0.25">
      <c r="A73" s="75"/>
      <c r="B73" s="70" t="s">
        <v>126</v>
      </c>
      <c r="C73" s="69"/>
      <c r="D73" s="69"/>
      <c r="E73" s="85"/>
      <c r="F73" s="85"/>
      <c r="G73" s="85"/>
      <c r="H73" s="69"/>
      <c r="I73" s="104"/>
      <c r="J73" s="1">
        <f>+IF(SUM(J74:J85)&lt;&gt;0,1,0)</f>
        <v>1</v>
      </c>
      <c r="K73" s="107"/>
      <c r="L73" s="52"/>
      <c r="M73" s="53"/>
      <c r="N73" s="53"/>
      <c r="O73" s="54"/>
      <c r="P73" s="107"/>
      <c r="Q73" s="107"/>
      <c r="R73" s="107"/>
      <c r="S73" s="107"/>
    </row>
    <row r="74" spans="1:19" ht="47.25" x14ac:dyDescent="0.25">
      <c r="A74" s="7">
        <f>+IF(E74&lt;&gt;0,MAX($A$6:A73)+1,MAX($A$6:A73))</f>
        <v>8</v>
      </c>
      <c r="B74" s="8" t="s">
        <v>9</v>
      </c>
      <c r="C74" s="9" t="s">
        <v>10</v>
      </c>
      <c r="D74" s="9" t="s">
        <v>4</v>
      </c>
      <c r="E74" s="42">
        <f>+VLOOKUP(C74,[7]TH!$C$7:$BJ$65,$L$1,0)*$M$1</f>
        <v>0</v>
      </c>
      <c r="F74" s="84">
        <f>+VLOOKUP(LEFT(C74,FIND("V",C74)),[5]KLVC!$C$5:$E$244,3,0)</f>
        <v>0.76500000000000001</v>
      </c>
      <c r="G74" s="42">
        <f>+E74*F74</f>
        <v>0</v>
      </c>
      <c r="H74" s="43">
        <f>+VLOOKUP(C74,'[3]PTDG-capngam'!$C$9:$T$37,11,0)</f>
        <v>464730</v>
      </c>
      <c r="I74" s="11">
        <f>+E74*H74</f>
        <v>0</v>
      </c>
      <c r="J74" s="1">
        <f t="shared" ref="J74:J104" si="7">+IF(AND(E74&lt;&gt;0,H74&lt;&gt;0),1,0)</f>
        <v>0</v>
      </c>
      <c r="L74" s="51">
        <f>+IF($E74&lt;&gt;0,VLOOKUP($C74,'[3]PTDG-capngam'!$C$9:$T$37,11,0)*$E74,0)</f>
        <v>0</v>
      </c>
      <c r="M74" s="43"/>
      <c r="N74" s="43"/>
      <c r="O74" s="55"/>
    </row>
    <row r="75" spans="1:19" ht="47.25" x14ac:dyDescent="0.25">
      <c r="A75" s="7">
        <f>+IF(E75&lt;&gt;0,MAX($A$6:A74)+1,MAX($A$6:A74))</f>
        <v>8</v>
      </c>
      <c r="B75" s="8" t="s">
        <v>11</v>
      </c>
      <c r="C75" s="9" t="s">
        <v>12</v>
      </c>
      <c r="D75" s="9" t="s">
        <v>4</v>
      </c>
      <c r="E75" s="42">
        <f>+VLOOKUP(C75,[7]TH!$C$7:$BJ$65,$L$1,0)*$M$1</f>
        <v>0</v>
      </c>
      <c r="F75" s="84">
        <f>+VLOOKUP(LEFT(C75,FIND("V",C75)),[5]KLVC!$C$5:$E$244,3,0)</f>
        <v>2.79</v>
      </c>
      <c r="G75" s="42">
        <f t="shared" ref="G75:G101" si="8">+E75*F75</f>
        <v>0</v>
      </c>
      <c r="H75" s="43">
        <f>+VLOOKUP(C75,'[3]PTDG-capngam'!$C$9:$T$37,11,0)</f>
        <v>2301213.6</v>
      </c>
      <c r="I75" s="11">
        <f t="shared" ref="I75:I85" si="9">+E75*H75</f>
        <v>0</v>
      </c>
      <c r="J75" s="1">
        <f t="shared" si="7"/>
        <v>0</v>
      </c>
      <c r="L75" s="62">
        <f>+IF($E75&lt;&gt;0,VLOOKUP($C75,'[3]PTDG-capngam'!$C$9:$T$37,11,0)*$E75,0)</f>
        <v>0</v>
      </c>
      <c r="M75" s="63"/>
      <c r="N75" s="63"/>
      <c r="O75" s="55"/>
    </row>
    <row r="76" spans="1:19" ht="47.25" x14ac:dyDescent="0.25">
      <c r="A76" s="7">
        <f>+IF(E76&lt;&gt;0,MAX($A$6:A75)+1,MAX($A$6:A75))</f>
        <v>8</v>
      </c>
      <c r="B76" s="8" t="s">
        <v>13</v>
      </c>
      <c r="C76" s="9" t="s">
        <v>14</v>
      </c>
      <c r="D76" s="9" t="s">
        <v>4</v>
      </c>
      <c r="E76" s="42">
        <f>+VLOOKUP(C76,[7]TH!$C$7:$BJ$65,$L$1,0)*$M$1</f>
        <v>0</v>
      </c>
      <c r="F76" s="84">
        <f>+VLOOKUP(LEFT(C76,FIND("V",C76)),[5]KLVC!$C$5:$E$244,3,0)</f>
        <v>0.76500000000000001</v>
      </c>
      <c r="G76" s="42">
        <f t="shared" si="8"/>
        <v>0</v>
      </c>
      <c r="H76" s="43">
        <f>+VLOOKUP(C76,'[3]PTDG-capngam'!$C$9:$T$37,11,0)</f>
        <v>464730</v>
      </c>
      <c r="I76" s="11">
        <f t="shared" si="9"/>
        <v>0</v>
      </c>
      <c r="J76" s="1">
        <f t="shared" si="7"/>
        <v>0</v>
      </c>
      <c r="L76" s="62">
        <f>+IF($E76&lt;&gt;0,VLOOKUP($C76,'[3]PTDG-capngam'!$C$9:$T$37,11,0)*$E76,0)</f>
        <v>0</v>
      </c>
      <c r="M76" s="63"/>
      <c r="N76" s="63"/>
      <c r="O76" s="55"/>
    </row>
    <row r="77" spans="1:19" ht="47.25" x14ac:dyDescent="0.25">
      <c r="A77" s="7">
        <f>+IF(E77&lt;&gt;0,MAX($A$6:A76)+1,MAX($A$6:A76))</f>
        <v>8</v>
      </c>
      <c r="B77" s="8" t="s">
        <v>15</v>
      </c>
      <c r="C77" s="9" t="s">
        <v>16</v>
      </c>
      <c r="D77" s="9" t="s">
        <v>4</v>
      </c>
      <c r="E77" s="42">
        <f>+VLOOKUP(C77,[7]TH!$C$7:$BJ$65,$L$1,0)*$M$1</f>
        <v>0</v>
      </c>
      <c r="F77" s="84">
        <f>+VLOOKUP(LEFT(C77,FIND("V",C77)),[5]KLVC!$C$5:$E$244,3,0)</f>
        <v>2.79</v>
      </c>
      <c r="G77" s="42">
        <f t="shared" si="8"/>
        <v>0</v>
      </c>
      <c r="H77" s="43">
        <f>+VLOOKUP(C77,'[3]PTDG-capngam'!$C$9:$T$37,11,0)</f>
        <v>2301213.6</v>
      </c>
      <c r="I77" s="11">
        <f t="shared" si="9"/>
        <v>0</v>
      </c>
      <c r="J77" s="1">
        <f t="shared" si="7"/>
        <v>0</v>
      </c>
      <c r="L77" s="62">
        <f>+IF($E77&lt;&gt;0,VLOOKUP($C77,'[3]PTDG-capngam'!$C$9:$T$37,11,0)*$E77,0)</f>
        <v>0</v>
      </c>
      <c r="M77" s="63"/>
      <c r="N77" s="63"/>
      <c r="O77" s="55"/>
    </row>
    <row r="78" spans="1:19" ht="47.25" x14ac:dyDescent="0.25">
      <c r="A78" s="7">
        <f>+IF(E78&lt;&gt;0,MAX($A$6:A77)+1,MAX($A$6:A77))</f>
        <v>8</v>
      </c>
      <c r="B78" s="8" t="s">
        <v>17</v>
      </c>
      <c r="C78" s="9" t="s">
        <v>18</v>
      </c>
      <c r="D78" s="9" t="s">
        <v>4</v>
      </c>
      <c r="E78" s="42">
        <f>+VLOOKUP(C78,[7]TH!$C$7:$BJ$65,$L$1,0)*$M$1</f>
        <v>0</v>
      </c>
      <c r="F78" s="84">
        <f>+VLOOKUP(LEFT(C78,FIND("V",C78)),[5]KLVC!$C$5:$E$244,3,0)</f>
        <v>6.61</v>
      </c>
      <c r="G78" s="42">
        <f t="shared" si="8"/>
        <v>0</v>
      </c>
      <c r="H78" s="43">
        <f>+VLOOKUP(C78,'[3]PTDG-capngam'!$C$9:$T$37,11,0)</f>
        <v>584031</v>
      </c>
      <c r="I78" s="11">
        <f t="shared" si="9"/>
        <v>0</v>
      </c>
      <c r="J78" s="1">
        <f t="shared" si="7"/>
        <v>0</v>
      </c>
      <c r="L78" s="62">
        <f>+IF($E78&lt;&gt;0,VLOOKUP($C78,'[3]PTDG-capngam'!$C$9:$T$37,11,0)*$E78,0)</f>
        <v>0</v>
      </c>
      <c r="M78" s="63"/>
      <c r="N78" s="63"/>
      <c r="O78" s="55"/>
    </row>
    <row r="79" spans="1:19" ht="47.25" x14ac:dyDescent="0.25">
      <c r="A79" s="7">
        <f>+IF(E79&lt;&gt;0,MAX($A$6:A78)+1,MAX($A$6:A78))</f>
        <v>8</v>
      </c>
      <c r="B79" s="8" t="s">
        <v>19</v>
      </c>
      <c r="C79" s="9" t="s">
        <v>20</v>
      </c>
      <c r="D79" s="9" t="s">
        <v>4</v>
      </c>
      <c r="E79" s="42">
        <f>+VLOOKUP(C79,[7]TH!$C$7:$BJ$65,$L$1,0)*$M$1</f>
        <v>0</v>
      </c>
      <c r="F79" s="84">
        <f>+VLOOKUP(LEFT(C79,FIND("V",C79)),[5]KLVC!$C$5:$E$244,3,0)</f>
        <v>16.818000000000001</v>
      </c>
      <c r="G79" s="42">
        <f t="shared" si="8"/>
        <v>0</v>
      </c>
      <c r="H79" s="43">
        <f>+VLOOKUP(C79,'[3]PTDG-capngam'!$C$9:$T$37,11,0)</f>
        <v>2135857.5</v>
      </c>
      <c r="I79" s="11">
        <f t="shared" si="9"/>
        <v>0</v>
      </c>
      <c r="J79" s="1">
        <f t="shared" si="7"/>
        <v>0</v>
      </c>
      <c r="L79" s="62">
        <f>+IF($E79&lt;&gt;0,VLOOKUP($C79,'[3]PTDG-capngam'!$C$9:$T$37,11,0)*$E79,0)</f>
        <v>0</v>
      </c>
      <c r="M79" s="63"/>
      <c r="N79" s="63"/>
      <c r="O79" s="55"/>
    </row>
    <row r="80" spans="1:19" ht="47.25" x14ac:dyDescent="0.25">
      <c r="A80" s="7">
        <f>+IF(E80&lt;&gt;0,MAX($A$6:A79)+1,MAX($A$6:A79))</f>
        <v>8</v>
      </c>
      <c r="B80" s="8" t="s">
        <v>21</v>
      </c>
      <c r="C80" s="9" t="s">
        <v>22</v>
      </c>
      <c r="D80" s="9" t="s">
        <v>4</v>
      </c>
      <c r="E80" s="42">
        <f>+VLOOKUP(C80,[7]TH!$C$7:$BJ$65,$L$1,0)*$M$1</f>
        <v>0</v>
      </c>
      <c r="F80" s="84">
        <f>+VLOOKUP(LEFT(C80,FIND("V",C80)),[5]KLVC!$C$5:$E$244,3,0)</f>
        <v>6.61</v>
      </c>
      <c r="G80" s="42">
        <f t="shared" si="8"/>
        <v>0</v>
      </c>
      <c r="H80" s="43">
        <f>+VLOOKUP(C80,'[3]PTDG-capngam'!$C$9:$T$37,11,0)</f>
        <v>584031</v>
      </c>
      <c r="I80" s="11">
        <f t="shared" si="9"/>
        <v>0</v>
      </c>
      <c r="J80" s="1">
        <f t="shared" si="7"/>
        <v>0</v>
      </c>
      <c r="L80" s="62">
        <f>+IF($E80&lt;&gt;0,VLOOKUP($C80,'[3]PTDG-capngam'!$C$9:$T$37,11,0)*$E80,0)</f>
        <v>0</v>
      </c>
      <c r="M80" s="63"/>
      <c r="N80" s="63"/>
      <c r="O80" s="55"/>
    </row>
    <row r="81" spans="1:19" ht="47.25" x14ac:dyDescent="0.25">
      <c r="A81" s="7">
        <f>+IF(E81&lt;&gt;0,MAX($A$6:A80)+1,MAX($A$6:A80))</f>
        <v>8</v>
      </c>
      <c r="B81" s="8" t="s">
        <v>23</v>
      </c>
      <c r="C81" s="9" t="s">
        <v>24</v>
      </c>
      <c r="D81" s="9" t="s">
        <v>4</v>
      </c>
      <c r="E81" s="42">
        <f>+VLOOKUP(C81,[7]TH!$C$7:$BJ$65,$L$1,0)*$M$1</f>
        <v>0</v>
      </c>
      <c r="F81" s="84">
        <f>+VLOOKUP(LEFT(C81,FIND("V",C81)),[5]KLVC!$C$5:$E$244,3,0)</f>
        <v>16.818000000000001</v>
      </c>
      <c r="G81" s="42">
        <f t="shared" si="8"/>
        <v>0</v>
      </c>
      <c r="H81" s="43">
        <f>+VLOOKUP(C81,'[3]PTDG-capngam'!$C$9:$T$37,11,0)</f>
        <v>2135857.5</v>
      </c>
      <c r="I81" s="11">
        <f t="shared" si="9"/>
        <v>0</v>
      </c>
      <c r="J81" s="1">
        <f t="shared" si="7"/>
        <v>0</v>
      </c>
      <c r="L81" s="62">
        <f>+IF($E81&lt;&gt;0,VLOOKUP($C81,'[3]PTDG-capngam'!$C$9:$T$37,11,0)*$E81,0)</f>
        <v>0</v>
      </c>
      <c r="M81" s="63"/>
      <c r="N81" s="63"/>
      <c r="O81" s="55"/>
    </row>
    <row r="82" spans="1:19" ht="47.25" x14ac:dyDescent="0.25">
      <c r="A82" s="7">
        <f>+IF(E82&lt;&gt;0,MAX($A$6:A81)+1,MAX($A$6:A81))</f>
        <v>8</v>
      </c>
      <c r="B82" s="8" t="s">
        <v>25</v>
      </c>
      <c r="C82" s="9" t="s">
        <v>26</v>
      </c>
      <c r="D82" s="9" t="s">
        <v>4</v>
      </c>
      <c r="E82" s="42">
        <f>+VLOOKUP(C82,[7]TH!$C$7:$BJ$65,$L$1,0)*$M$1</f>
        <v>0</v>
      </c>
      <c r="F82" s="84">
        <f>+VLOOKUP(LEFT(C82,FIND("V",C82)),[5]KLVC!$C$5:$E$244,3,0)</f>
        <v>10.688000000000001</v>
      </c>
      <c r="G82" s="42">
        <f t="shared" si="8"/>
        <v>0</v>
      </c>
      <c r="H82" s="43">
        <f>+VLOOKUP(C82,'[3]PTDG-capngam'!$C$9:$T$37,11,0)</f>
        <v>947408.70000000007</v>
      </c>
      <c r="I82" s="11">
        <f t="shared" si="9"/>
        <v>0</v>
      </c>
      <c r="J82" s="1">
        <f t="shared" si="7"/>
        <v>0</v>
      </c>
      <c r="L82" s="62">
        <f>+IF($E82&lt;&gt;0,VLOOKUP($C82,'[3]PTDG-capngam'!$C$9:$T$37,11,0)*$E82,0)</f>
        <v>0</v>
      </c>
      <c r="M82" s="63"/>
      <c r="N82" s="63"/>
      <c r="O82" s="55"/>
    </row>
    <row r="83" spans="1:19" ht="47.25" x14ac:dyDescent="0.25">
      <c r="A83" s="7">
        <f>+IF(E83&lt;&gt;0,MAX($A$6:A82)+1,MAX($A$6:A82))</f>
        <v>8</v>
      </c>
      <c r="B83" s="8" t="s">
        <v>27</v>
      </c>
      <c r="C83" s="9" t="s">
        <v>28</v>
      </c>
      <c r="D83" s="9" t="s">
        <v>4</v>
      </c>
      <c r="E83" s="42">
        <f>+VLOOKUP(C83,[7]TH!$C$7:$BJ$65,$L$1,0)*$M$1</f>
        <v>0</v>
      </c>
      <c r="F83" s="84">
        <f>+VLOOKUP(LEFT(C83,FIND("V",C83)),[5]KLVC!$C$5:$E$244,3,0)</f>
        <v>19.437000000000001</v>
      </c>
      <c r="G83" s="42">
        <f t="shared" si="8"/>
        <v>0</v>
      </c>
      <c r="H83" s="43">
        <f>+VLOOKUP(C83,'[3]PTDG-capngam'!$C$9:$T$37,11,0)</f>
        <v>2352495.6</v>
      </c>
      <c r="I83" s="11">
        <f t="shared" si="9"/>
        <v>0</v>
      </c>
      <c r="J83" s="1">
        <f t="shared" si="7"/>
        <v>0</v>
      </c>
      <c r="L83" s="62">
        <f>+IF($E83&lt;&gt;0,VLOOKUP($C83,'[3]PTDG-capngam'!$C$9:$T$37,11,0)*$E83,0)</f>
        <v>0</v>
      </c>
      <c r="M83" s="63"/>
      <c r="N83" s="63"/>
      <c r="O83" s="55"/>
    </row>
    <row r="84" spans="1:19" ht="47.25" x14ac:dyDescent="0.25">
      <c r="A84" s="7">
        <f>+IF(E84&lt;&gt;0,MAX($A$6:A83)+1,MAX($A$6:A83))</f>
        <v>8</v>
      </c>
      <c r="B84" s="8" t="s">
        <v>29</v>
      </c>
      <c r="C84" s="9" t="s">
        <v>30</v>
      </c>
      <c r="D84" s="9" t="s">
        <v>4</v>
      </c>
      <c r="E84" s="42">
        <f>+VLOOKUP(C84,[7]TH!$C$7:$BJ$65,$L$1,0)*$M$1</f>
        <v>0</v>
      </c>
      <c r="F84" s="84">
        <f>+VLOOKUP(LEFT(C84,FIND("V",C84)),[5]KLVC!$C$5:$E$244,3,0)</f>
        <v>10.688000000000001</v>
      </c>
      <c r="G84" s="42">
        <f t="shared" si="8"/>
        <v>0</v>
      </c>
      <c r="H84" s="43">
        <f>+VLOOKUP(C84,'[3]PTDG-capngam'!$C$9:$T$37,11,0)</f>
        <v>947408.70000000007</v>
      </c>
      <c r="I84" s="11">
        <f t="shared" si="9"/>
        <v>0</v>
      </c>
      <c r="J84" s="1">
        <f t="shared" si="7"/>
        <v>0</v>
      </c>
      <c r="L84" s="62">
        <f>+IF($E84&lt;&gt;0,VLOOKUP($C84,'[3]PTDG-capngam'!$C$9:$T$37,11,0)*$E84,0)</f>
        <v>0</v>
      </c>
      <c r="M84" s="63"/>
      <c r="N84" s="63"/>
      <c r="O84" s="55"/>
    </row>
    <row r="85" spans="1:19" ht="47.25" x14ac:dyDescent="0.25">
      <c r="A85" s="7">
        <f>+IF(E85&lt;&gt;0,MAX($A$6:A84)+1,MAX($A$6:A84))</f>
        <v>9</v>
      </c>
      <c r="B85" s="8" t="s">
        <v>29</v>
      </c>
      <c r="C85" s="9" t="s">
        <v>31</v>
      </c>
      <c r="D85" s="9" t="s">
        <v>4</v>
      </c>
      <c r="E85" s="42">
        <f>+VLOOKUP(C85,[7]TH!$C$7:$BJ$65,$L$1,0)*$M$1</f>
        <v>2020</v>
      </c>
      <c r="F85" s="84">
        <f>+VLOOKUP(LEFT(C85,FIND("V",C85)),[5]KLVC!$C$5:$E$244,3,0)</f>
        <v>19.437000000000001</v>
      </c>
      <c r="G85" s="42">
        <f t="shared" si="8"/>
        <v>39262.740000000005</v>
      </c>
      <c r="H85" s="43">
        <f>+VLOOKUP(C85,'[3]PTDG-capngam'!$C$9:$T$37,11,0)</f>
        <v>2352495.6</v>
      </c>
      <c r="I85" s="11">
        <f t="shared" si="9"/>
        <v>4752041112</v>
      </c>
      <c r="J85" s="1">
        <f t="shared" si="7"/>
        <v>1</v>
      </c>
      <c r="L85" s="62">
        <f>+IF($E85&lt;&gt;0,VLOOKUP($C85,'[3]PTDG-capngam'!$C$9:$T$37,11,0)*$E85,0)</f>
        <v>4752041112</v>
      </c>
      <c r="M85" s="63"/>
      <c r="N85" s="63"/>
      <c r="O85" s="55"/>
    </row>
    <row r="86" spans="1:19" x14ac:dyDescent="0.25">
      <c r="A86" s="7"/>
      <c r="B86" s="70" t="s">
        <v>127</v>
      </c>
      <c r="C86" s="9"/>
      <c r="D86" s="9"/>
      <c r="E86" s="42"/>
      <c r="F86" s="83"/>
      <c r="G86" s="42"/>
      <c r="H86" s="10"/>
      <c r="I86" s="11"/>
      <c r="J86" s="1">
        <f>+IF(SUM(J87:J101)&lt;&gt;0,1,0)</f>
        <v>1</v>
      </c>
      <c r="L86" s="62"/>
      <c r="M86" s="63"/>
      <c r="N86" s="63"/>
      <c r="O86" s="55"/>
    </row>
    <row r="87" spans="1:19" x14ac:dyDescent="0.25">
      <c r="A87" s="7">
        <f>+IF(E87&lt;&gt;0,MAX($A$6:A86)+1,MAX($A$6:A86))</f>
        <v>9</v>
      </c>
      <c r="B87" s="8" t="s">
        <v>32</v>
      </c>
      <c r="C87" s="9" t="s">
        <v>33</v>
      </c>
      <c r="D87" s="9" t="s">
        <v>34</v>
      </c>
      <c r="E87" s="42">
        <f>+VLOOKUP(C87,[2]TH!$C$7:$BJ$65,$L$1,0)</f>
        <v>0</v>
      </c>
      <c r="F87" s="84">
        <f>+VLOOKUP(C87,[5]KLVC!$C$5:$E$244,3,0)</f>
        <v>1</v>
      </c>
      <c r="G87" s="42">
        <f t="shared" si="8"/>
        <v>0</v>
      </c>
      <c r="H87" s="10">
        <f>+VLOOKUP(C87,'[3]PTDG-phukienCN'!$C$9:$T$42,11,0)</f>
        <v>2320500</v>
      </c>
      <c r="I87" s="11">
        <f>+E87*H87</f>
        <v>0</v>
      </c>
      <c r="J87" s="1">
        <f t="shared" si="7"/>
        <v>0</v>
      </c>
      <c r="L87" s="62">
        <f>+IF($E87&lt;&gt;0,VLOOKUP($C87,'[3]PTDG-phukienCN'!$C$9:$T$42,11,0)*$E87,0)</f>
        <v>0</v>
      </c>
      <c r="M87" s="63"/>
      <c r="N87" s="63"/>
      <c r="O87" s="55"/>
    </row>
    <row r="88" spans="1:19" x14ac:dyDescent="0.25">
      <c r="A88" s="7">
        <f>+IF(E88&lt;&gt;0,MAX($A$6:A87)+1,MAX($A$6:A87))</f>
        <v>9</v>
      </c>
      <c r="B88" s="8" t="s">
        <v>35</v>
      </c>
      <c r="C88" s="9" t="s">
        <v>36</v>
      </c>
      <c r="D88" s="9" t="s">
        <v>34</v>
      </c>
      <c r="E88" s="42">
        <f>+VLOOKUP(C88,[2]TH!$C$7:$BJ$65,$L$1,0)</f>
        <v>0</v>
      </c>
      <c r="F88" s="84">
        <f>+VLOOKUP(C88,[5]KLVC!$C$5:$E$244,3,0)</f>
        <v>1</v>
      </c>
      <c r="G88" s="42">
        <f t="shared" si="8"/>
        <v>0</v>
      </c>
      <c r="H88" s="10">
        <f>+VLOOKUP(C88,'[3]PTDG-phukienCN'!$C$9:$T$42,11,0)</f>
        <v>7841400</v>
      </c>
      <c r="I88" s="11">
        <f t="shared" ref="I88:I101" si="10">+E88*H88</f>
        <v>0</v>
      </c>
      <c r="J88" s="1">
        <f t="shared" si="7"/>
        <v>0</v>
      </c>
      <c r="K88" s="2"/>
      <c r="L88" s="62">
        <f>+IF($E88&lt;&gt;0,VLOOKUP($C88,'[3]PTDG-phukienCN'!$C$9:$T$42,11,0)*$E88,0)</f>
        <v>0</v>
      </c>
      <c r="M88" s="63"/>
      <c r="N88" s="63"/>
      <c r="O88" s="55"/>
      <c r="P88" s="2"/>
      <c r="Q88" s="2"/>
      <c r="R88" s="2"/>
      <c r="S88" s="2"/>
    </row>
    <row r="89" spans="1:19" ht="31.5" x14ac:dyDescent="0.25">
      <c r="A89" s="7">
        <f>+IF(E89&lt;&gt;0,MAX($A$6:A88)+1,MAX($A$6:A88))</f>
        <v>9</v>
      </c>
      <c r="B89" s="8" t="s">
        <v>37</v>
      </c>
      <c r="C89" s="9" t="s">
        <v>38</v>
      </c>
      <c r="D89" s="9" t="s">
        <v>34</v>
      </c>
      <c r="E89" s="42">
        <f>+VLOOKUP(C89,[2]TH!$C$7:$BJ$65,$L$1,0)</f>
        <v>0</v>
      </c>
      <c r="F89" s="84">
        <f>+VLOOKUP(C89,[5]KLVC!$C$5:$E$244,3,0)</f>
        <v>2</v>
      </c>
      <c r="G89" s="42">
        <f t="shared" si="8"/>
        <v>0</v>
      </c>
      <c r="H89" s="10">
        <f>+VLOOKUP(C89,'[3]PTDG-phukienCN'!$C$9:$T$42,11,0)</f>
        <v>5965470</v>
      </c>
      <c r="I89" s="11">
        <f t="shared" si="10"/>
        <v>0</v>
      </c>
      <c r="J89" s="1">
        <f t="shared" si="7"/>
        <v>0</v>
      </c>
      <c r="K89" s="2"/>
      <c r="L89" s="62">
        <f>+IF($E89&lt;&gt;0,VLOOKUP($C89,'[3]PTDG-phukienCN'!$C$9:$T$42,11,0)*$E89,0)</f>
        <v>0</v>
      </c>
      <c r="M89" s="63"/>
      <c r="N89" s="63"/>
      <c r="O89" s="55"/>
      <c r="P89" s="2"/>
      <c r="Q89" s="2"/>
      <c r="R89" s="2"/>
      <c r="S89" s="2"/>
    </row>
    <row r="90" spans="1:19" ht="31.5" x14ac:dyDescent="0.25">
      <c r="A90" s="7">
        <f>+IF(E90&lt;&gt;0,MAX($A$6:A89)+1,MAX($A$6:A89))</f>
        <v>9</v>
      </c>
      <c r="B90" s="8" t="s">
        <v>39</v>
      </c>
      <c r="C90" s="9" t="s">
        <v>40</v>
      </c>
      <c r="D90" s="9" t="s">
        <v>34</v>
      </c>
      <c r="E90" s="42">
        <f>+VLOOKUP(C90,[2]TH!$C$7:$BJ$65,$L$1,0)</f>
        <v>0</v>
      </c>
      <c r="F90" s="84">
        <f>+VLOOKUP(C90,[5]KLVC!$C$5:$E$244,3,0)</f>
        <v>2</v>
      </c>
      <c r="G90" s="42">
        <f t="shared" si="8"/>
        <v>0</v>
      </c>
      <c r="H90" s="10">
        <f>+VLOOKUP(C90,'[3]PTDG-phukienCN'!$C$9:$T$42,11,0)</f>
        <v>8268120</v>
      </c>
      <c r="I90" s="11">
        <f t="shared" si="10"/>
        <v>0</v>
      </c>
      <c r="J90" s="1">
        <f t="shared" si="7"/>
        <v>0</v>
      </c>
      <c r="K90" s="2"/>
      <c r="L90" s="62">
        <f>+IF($E90&lt;&gt;0,VLOOKUP($C90,'[3]PTDG-phukienCN'!$C$9:$T$42,11,0)*$E90,0)</f>
        <v>0</v>
      </c>
      <c r="M90" s="63"/>
      <c r="N90" s="63"/>
      <c r="O90" s="55"/>
      <c r="P90" s="2"/>
      <c r="Q90" s="2"/>
      <c r="R90" s="2"/>
      <c r="S90" s="2"/>
    </row>
    <row r="91" spans="1:19" ht="31.5" x14ac:dyDescent="0.25">
      <c r="A91" s="7">
        <f>+IF(E91&lt;&gt;0,MAX($A$6:A90)+1,MAX($A$6:A90))</f>
        <v>9</v>
      </c>
      <c r="B91" s="8" t="s">
        <v>41</v>
      </c>
      <c r="C91" s="9" t="s">
        <v>42</v>
      </c>
      <c r="D91" s="9" t="s">
        <v>34</v>
      </c>
      <c r="E91" s="42">
        <f>+VLOOKUP(C91,[2]TH!$C$7:$BJ$65,$L$1,0)</f>
        <v>0</v>
      </c>
      <c r="F91" s="84">
        <f>+VLOOKUP(C91,[5]KLVC!$C$5:$E$244,3,0)</f>
        <v>2</v>
      </c>
      <c r="G91" s="42">
        <f t="shared" si="8"/>
        <v>0</v>
      </c>
      <c r="H91" s="10">
        <f>+VLOOKUP(C91,'[3]PTDG-phukienCN'!$C$9:$T$42,11,0)</f>
        <v>8460900</v>
      </c>
      <c r="I91" s="11">
        <f t="shared" si="10"/>
        <v>0</v>
      </c>
      <c r="J91" s="1">
        <f t="shared" si="7"/>
        <v>0</v>
      </c>
      <c r="K91" s="2"/>
      <c r="L91" s="62">
        <f>+IF($E91&lt;&gt;0,VLOOKUP($C91,'[3]PTDG-phukienCN'!$C$9:$T$42,11,0)*$E91,0)</f>
        <v>0</v>
      </c>
      <c r="M91" s="63"/>
      <c r="N91" s="63"/>
      <c r="O91" s="55"/>
      <c r="P91" s="2"/>
      <c r="Q91" s="2"/>
      <c r="R91" s="2"/>
      <c r="S91" s="2"/>
    </row>
    <row r="92" spans="1:19" ht="31.5" x14ac:dyDescent="0.25">
      <c r="A92" s="7">
        <f>+IF(E92&lt;&gt;0,MAX($A$6:A91)+1,MAX($A$6:A91))</f>
        <v>10</v>
      </c>
      <c r="B92" s="8" t="s">
        <v>43</v>
      </c>
      <c r="C92" s="9" t="s">
        <v>44</v>
      </c>
      <c r="D92" s="9" t="s">
        <v>34</v>
      </c>
      <c r="E92" s="42">
        <f>+VLOOKUP(C92,[2]TH!$C$7:$BJ$65,$L$1,0)</f>
        <v>8</v>
      </c>
      <c r="F92" s="84">
        <f>+VLOOKUP(C92,[5]KLVC!$C$5:$E$244,3,0)</f>
        <v>3</v>
      </c>
      <c r="G92" s="42">
        <f t="shared" si="8"/>
        <v>24</v>
      </c>
      <c r="H92" s="10">
        <f>+VLOOKUP(C92,'[3]PTDG-phukienCN'!$C$9:$T$42,11,0)</f>
        <v>12637800</v>
      </c>
      <c r="I92" s="11">
        <f t="shared" si="10"/>
        <v>101102400</v>
      </c>
      <c r="J92" s="1">
        <f t="shared" si="7"/>
        <v>1</v>
      </c>
      <c r="K92" s="2"/>
      <c r="L92" s="62">
        <f>+IF($E92&lt;&gt;0,VLOOKUP($C92,'[3]PTDG-phukienCN'!$C$9:$T$42,11,0)*$E92,0)</f>
        <v>101102400</v>
      </c>
      <c r="M92" s="63"/>
      <c r="N92" s="63"/>
      <c r="O92" s="55"/>
      <c r="P92" s="2"/>
      <c r="Q92" s="2"/>
      <c r="R92" s="2"/>
      <c r="S92" s="2"/>
    </row>
    <row r="93" spans="1:19" x14ac:dyDescent="0.25">
      <c r="A93" s="7">
        <f>+IF(E93&lt;&gt;0,MAX($A$6:A92)+1,MAX($A$6:A92))</f>
        <v>10</v>
      </c>
      <c r="B93" s="8" t="s">
        <v>45</v>
      </c>
      <c r="C93" s="9" t="s">
        <v>46</v>
      </c>
      <c r="D93" s="9" t="s">
        <v>34</v>
      </c>
      <c r="E93" s="42">
        <f>+VLOOKUP(C93,[2]TH!$C$7:$BJ$65,$L$1,0)</f>
        <v>0</v>
      </c>
      <c r="F93" s="84">
        <f>+VLOOKUP(C93,[5]KLVC!$C$5:$E$244,3,0)</f>
        <v>0.5</v>
      </c>
      <c r="G93" s="42">
        <f t="shared" si="8"/>
        <v>0</v>
      </c>
      <c r="H93" s="10">
        <f>+VLOOKUP(C93,'[3]PTDG-phukienCN'!$C$9:$T$42,11,0)</f>
        <v>1312500</v>
      </c>
      <c r="I93" s="11">
        <f>+E93*H93</f>
        <v>0</v>
      </c>
      <c r="J93" s="1">
        <f t="shared" si="7"/>
        <v>0</v>
      </c>
      <c r="K93" s="2"/>
      <c r="L93" s="62">
        <f>+IF($E93&lt;&gt;0,VLOOKUP($C93,'[3]PTDG-phukienCN'!$C$9:$T$42,11,0)*$E93,0)</f>
        <v>0</v>
      </c>
      <c r="M93" s="63"/>
      <c r="N93" s="63"/>
      <c r="O93" s="55"/>
      <c r="P93" s="2"/>
      <c r="Q93" s="2"/>
      <c r="R93" s="2"/>
      <c r="S93" s="2"/>
    </row>
    <row r="94" spans="1:19" x14ac:dyDescent="0.25">
      <c r="A94" s="7">
        <f>+IF(E94&lt;&gt;0,MAX($A$6:A93)+1,MAX($A$6:A93))</f>
        <v>10</v>
      </c>
      <c r="B94" s="8" t="s">
        <v>45</v>
      </c>
      <c r="C94" s="9" t="s">
        <v>47</v>
      </c>
      <c r="D94" s="9" t="s">
        <v>34</v>
      </c>
      <c r="E94" s="42">
        <f>+VLOOKUP(C94,[2]TH!$C$7:$BJ$65,$L$1,0)</f>
        <v>0</v>
      </c>
      <c r="F94" s="84">
        <f>+VLOOKUP(C94,[5]KLVC!$C$5:$E$244,3,0)</f>
        <v>1</v>
      </c>
      <c r="G94" s="42">
        <f t="shared" si="8"/>
        <v>0</v>
      </c>
      <c r="H94" s="10">
        <f>+VLOOKUP(C94,'[3]PTDG-phukienCN'!$C$9:$T$42,11,0)</f>
        <v>1669500</v>
      </c>
      <c r="I94" s="11">
        <f t="shared" si="10"/>
        <v>0</v>
      </c>
      <c r="J94" s="1">
        <f t="shared" si="7"/>
        <v>0</v>
      </c>
      <c r="K94" s="2"/>
      <c r="L94" s="62">
        <f>+IF($E94&lt;&gt;0,VLOOKUP($C94,'[3]PTDG-phukienCN'!$C$9:$T$42,11,0)*$E94,0)</f>
        <v>0</v>
      </c>
      <c r="M94" s="63"/>
      <c r="N94" s="63"/>
      <c r="O94" s="55"/>
      <c r="P94" s="2"/>
      <c r="Q94" s="2"/>
      <c r="R94" s="2"/>
      <c r="S94" s="2"/>
    </row>
    <row r="95" spans="1:19" x14ac:dyDescent="0.25">
      <c r="A95" s="7">
        <f>+IF(E95&lt;&gt;0,MAX($A$6:A94)+1,MAX($A$6:A94))</f>
        <v>10</v>
      </c>
      <c r="B95" s="8" t="s">
        <v>48</v>
      </c>
      <c r="C95" s="9" t="s">
        <v>49</v>
      </c>
      <c r="D95" s="9" t="s">
        <v>34</v>
      </c>
      <c r="E95" s="42">
        <f>+VLOOKUP(C95,[2]TH!$C$7:$BJ$65,$L$1,0)</f>
        <v>0</v>
      </c>
      <c r="F95" s="84">
        <f>+VLOOKUP(C95,[5]KLVC!$C$5:$E$244,3,0)</f>
        <v>1</v>
      </c>
      <c r="G95" s="42">
        <f t="shared" si="8"/>
        <v>0</v>
      </c>
      <c r="H95" s="10">
        <f>+VLOOKUP(C95,'[3]PTDG-phukienCN'!$C$9:$T$42,11,0)</f>
        <v>3652110</v>
      </c>
      <c r="I95" s="11">
        <f t="shared" si="10"/>
        <v>0</v>
      </c>
      <c r="J95" s="1">
        <f t="shared" si="7"/>
        <v>0</v>
      </c>
      <c r="K95" s="2"/>
      <c r="L95" s="62">
        <f>+IF($E95&lt;&gt;0,VLOOKUP($C95,'[3]PTDG-phukienCN'!$C$9:$T$42,11,0)*$E95,0)</f>
        <v>0</v>
      </c>
      <c r="M95" s="63"/>
      <c r="N95" s="63"/>
      <c r="O95" s="55"/>
      <c r="P95" s="2"/>
      <c r="Q95" s="2"/>
      <c r="R95" s="2"/>
      <c r="S95" s="2"/>
    </row>
    <row r="96" spans="1:19" ht="31.5" x14ac:dyDescent="0.25">
      <c r="A96" s="7">
        <f>+IF(E96&lt;&gt;0,MAX($A$6:A95)+1,MAX($A$6:A95))</f>
        <v>10</v>
      </c>
      <c r="B96" s="8" t="s">
        <v>50</v>
      </c>
      <c r="C96" s="9" t="s">
        <v>51</v>
      </c>
      <c r="D96" s="9" t="s">
        <v>34</v>
      </c>
      <c r="E96" s="42">
        <f>+VLOOKUP(C96,[2]TH!$C$7:$BJ$65,$L$1,0)</f>
        <v>0</v>
      </c>
      <c r="F96" s="84">
        <f>+VLOOKUP(C96,[5]KLVC!$C$5:$E$244,3,0)</f>
        <v>2</v>
      </c>
      <c r="G96" s="42">
        <f t="shared" si="8"/>
        <v>0</v>
      </c>
      <c r="H96" s="10">
        <f>+VLOOKUP(C96,'[3]PTDG-phukienCN'!$C$9:$T$42,11,0)</f>
        <v>5826450</v>
      </c>
      <c r="I96" s="11">
        <f t="shared" si="10"/>
        <v>0</v>
      </c>
      <c r="J96" s="1">
        <f t="shared" si="7"/>
        <v>0</v>
      </c>
      <c r="K96" s="2"/>
      <c r="L96" s="62">
        <f>+IF($E96&lt;&gt;0,VLOOKUP($C96,'[3]PTDG-phukienCN'!$C$9:$T$42,11,0)*$E96,0)</f>
        <v>0</v>
      </c>
      <c r="M96" s="63"/>
      <c r="N96" s="63"/>
      <c r="O96" s="55"/>
      <c r="P96" s="2"/>
      <c r="Q96" s="2"/>
      <c r="R96" s="2"/>
      <c r="S96" s="2"/>
    </row>
    <row r="97" spans="1:19" x14ac:dyDescent="0.25">
      <c r="A97" s="7">
        <f>+IF(E97&lt;&gt;0,MAX($A$6:A96)+1,MAX($A$6:A96))</f>
        <v>10</v>
      </c>
      <c r="B97" s="8" t="s">
        <v>52</v>
      </c>
      <c r="C97" s="12" t="s">
        <v>53</v>
      </c>
      <c r="D97" s="9" t="s">
        <v>34</v>
      </c>
      <c r="E97" s="42">
        <f>+VLOOKUP(C97,[2]TH!$C$7:$BJ$65,$L$1,0)</f>
        <v>0</v>
      </c>
      <c r="F97" s="84">
        <f>+VLOOKUP(C97,[5]KLVC!$C$5:$E$244,3,0)</f>
        <v>1</v>
      </c>
      <c r="G97" s="42">
        <f t="shared" si="8"/>
        <v>0</v>
      </c>
      <c r="H97" s="10">
        <f>+VLOOKUP(C97,'[3]PTDG-phukienCN'!$C$9:$T$42,11,0)</f>
        <v>6232800</v>
      </c>
      <c r="I97" s="11">
        <f t="shared" si="10"/>
        <v>0</v>
      </c>
      <c r="J97" s="1">
        <f t="shared" si="7"/>
        <v>0</v>
      </c>
      <c r="K97" s="2"/>
      <c r="L97" s="62">
        <f>+IF($E97&lt;&gt;0,VLOOKUP($C97,'[3]PTDG-phukienCN'!$C$9:$T$42,11,0)*$E97,0)</f>
        <v>0</v>
      </c>
      <c r="M97" s="63"/>
      <c r="N97" s="63"/>
      <c r="O97" s="55"/>
      <c r="P97" s="2"/>
      <c r="Q97" s="2"/>
      <c r="R97" s="2"/>
      <c r="S97" s="2"/>
    </row>
    <row r="98" spans="1:19" ht="31.5" x14ac:dyDescent="0.25">
      <c r="A98" s="7">
        <f>+IF(E98&lt;&gt;0,MAX($A$6:A97)+1,MAX($A$6:A97))</f>
        <v>11</v>
      </c>
      <c r="B98" s="8" t="s">
        <v>54</v>
      </c>
      <c r="C98" s="12" t="s">
        <v>55</v>
      </c>
      <c r="D98" s="9" t="s">
        <v>34</v>
      </c>
      <c r="E98" s="42">
        <f>+VLOOKUP(C98,[2]TH!$C$7:$BJ$65,$L$1,0)</f>
        <v>4</v>
      </c>
      <c r="F98" s="84">
        <f>+VLOOKUP(C98,[5]KLVC!$C$5:$E$244,3,0)</f>
        <v>2</v>
      </c>
      <c r="G98" s="42">
        <f t="shared" si="8"/>
        <v>8</v>
      </c>
      <c r="H98" s="10">
        <f>+VLOOKUP(C98,'[3]PTDG-phukienCN'!$C$9:$T$42,11,0)</f>
        <v>7604100</v>
      </c>
      <c r="I98" s="11">
        <f t="shared" si="10"/>
        <v>30416400</v>
      </c>
      <c r="J98" s="1">
        <f t="shared" si="7"/>
        <v>1</v>
      </c>
      <c r="K98" s="2"/>
      <c r="L98" s="62">
        <f>+IF($E98&lt;&gt;0,VLOOKUP($C98,'[3]PTDG-phukienCN'!$C$9:$T$42,11,0)*$E98,0)</f>
        <v>30416400</v>
      </c>
      <c r="M98" s="63"/>
      <c r="N98" s="63"/>
      <c r="O98" s="55"/>
      <c r="P98" s="2"/>
      <c r="Q98" s="2"/>
      <c r="R98" s="2"/>
      <c r="S98" s="2"/>
    </row>
    <row r="99" spans="1:19" x14ac:dyDescent="0.25">
      <c r="A99" s="7">
        <f>+IF(E99&lt;&gt;0,MAX($A$6:A98)+1,MAX($A$6:A98))</f>
        <v>11</v>
      </c>
      <c r="B99" s="8" t="s">
        <v>56</v>
      </c>
      <c r="C99" s="12" t="s">
        <v>57</v>
      </c>
      <c r="D99" s="9" t="s">
        <v>4</v>
      </c>
      <c r="E99" s="42">
        <f>+VLOOKUP(C99,[2]TH!$C$7:$BJ$65,$L$1,0)*$M$1</f>
        <v>0</v>
      </c>
      <c r="F99" s="84">
        <f>+VLOOKUP(C99,[5]KLVC!$C$5:$E$244,3,0)</f>
        <v>0.5</v>
      </c>
      <c r="G99" s="42">
        <f t="shared" si="8"/>
        <v>0</v>
      </c>
      <c r="H99" s="10">
        <f>+VLOOKUP(C99,'[3]PTDG-phukienCN'!$C$9:$T$42,11,0)</f>
        <v>30765</v>
      </c>
      <c r="I99" s="11">
        <f t="shared" si="10"/>
        <v>0</v>
      </c>
      <c r="J99" s="1">
        <f t="shared" si="7"/>
        <v>0</v>
      </c>
      <c r="K99" s="2"/>
      <c r="L99" s="62">
        <f>+IF($E99&lt;&gt;0,VLOOKUP($C99,'[3]PTDG-phukienCN'!$C$9:$T$42,11,0)*$E99,0)</f>
        <v>0</v>
      </c>
      <c r="M99" s="63"/>
      <c r="N99" s="63"/>
      <c r="O99" s="55"/>
      <c r="P99" s="2"/>
      <c r="Q99" s="2"/>
      <c r="R99" s="2"/>
      <c r="S99" s="2"/>
    </row>
    <row r="100" spans="1:19" x14ac:dyDescent="0.25">
      <c r="A100" s="7">
        <f>+IF(E100&lt;&gt;0,MAX($A$6:A99)+1,MAX($A$6:A99))</f>
        <v>11</v>
      </c>
      <c r="B100" s="8" t="s">
        <v>56</v>
      </c>
      <c r="C100" s="12" t="s">
        <v>58</v>
      </c>
      <c r="D100" s="9" t="s">
        <v>4</v>
      </c>
      <c r="E100" s="42">
        <f>+VLOOKUP(C100,[2]TH!$C$7:$BJ$65,$L$1,0)*$M$1</f>
        <v>0</v>
      </c>
      <c r="F100" s="84">
        <f>+VLOOKUP(C100,[5]KLVC!$C$5:$E$244,3,0)</f>
        <v>1</v>
      </c>
      <c r="G100" s="42">
        <f t="shared" si="8"/>
        <v>0</v>
      </c>
      <c r="H100" s="10">
        <f>+VLOOKUP(C100,'[3]PTDG-phukienCN'!$C$9:$T$42,11,0)</f>
        <v>81900</v>
      </c>
      <c r="I100" s="11">
        <f t="shared" si="10"/>
        <v>0</v>
      </c>
      <c r="J100" s="1">
        <f t="shared" si="7"/>
        <v>0</v>
      </c>
      <c r="K100" s="2"/>
      <c r="L100" s="62">
        <f>+IF($E100&lt;&gt;0,VLOOKUP($C100,'[3]PTDG-phukienCN'!$C$9:$T$42,11,0)*$E100,0)</f>
        <v>0</v>
      </c>
      <c r="M100" s="63"/>
      <c r="N100" s="63"/>
      <c r="O100" s="55"/>
      <c r="P100" s="2"/>
      <c r="Q100" s="2"/>
      <c r="R100" s="2"/>
      <c r="S100" s="2"/>
    </row>
    <row r="101" spans="1:19" x14ac:dyDescent="0.25">
      <c r="A101" s="7">
        <f>+IF(E101&lt;&gt;0,MAX($A$6:A100)+1,MAX($A$6:A100))</f>
        <v>12</v>
      </c>
      <c r="B101" s="8" t="s">
        <v>56</v>
      </c>
      <c r="C101" s="12" t="s">
        <v>59</v>
      </c>
      <c r="D101" s="9" t="s">
        <v>4</v>
      </c>
      <c r="E101" s="42">
        <f>+VLOOKUP(C101,[2]TH!$C$7:$BJ$65,$L$1,0)*$M$1</f>
        <v>2040</v>
      </c>
      <c r="F101" s="84">
        <f>+VLOOKUP(C101,[5]KLVC!$C$5:$E$244,3,0)</f>
        <v>1.5</v>
      </c>
      <c r="G101" s="42">
        <f t="shared" si="8"/>
        <v>3060</v>
      </c>
      <c r="H101" s="10">
        <f>+VLOOKUP(C101,'[3]PTDG-phukienCN'!$C$9:$T$42,11,0)</f>
        <v>127470</v>
      </c>
      <c r="I101" s="11">
        <f t="shared" si="10"/>
        <v>260038800</v>
      </c>
      <c r="J101" s="1">
        <f t="shared" si="7"/>
        <v>1</v>
      </c>
      <c r="K101" s="2"/>
      <c r="L101" s="62">
        <f>+IF($E101&lt;&gt;0,VLOOKUP($C101,'[3]PTDG-phukienCN'!$C$9:$T$42,11,0)*$E101,0)</f>
        <v>260038800</v>
      </c>
      <c r="M101" s="63"/>
      <c r="N101" s="63"/>
      <c r="O101" s="55"/>
      <c r="P101" s="2"/>
      <c r="Q101" s="2"/>
      <c r="R101" s="2"/>
      <c r="S101" s="2"/>
    </row>
    <row r="102" spans="1:19" s="4" customFormat="1" x14ac:dyDescent="0.25">
      <c r="A102" s="75" t="s">
        <v>128</v>
      </c>
      <c r="B102" s="69" t="s">
        <v>132</v>
      </c>
      <c r="C102" s="76"/>
      <c r="D102" s="69"/>
      <c r="E102" s="85"/>
      <c r="F102" s="77"/>
      <c r="G102" s="77"/>
      <c r="H102" s="78"/>
      <c r="I102" s="103">
        <f>+SUM(I103:I104)</f>
        <v>0</v>
      </c>
      <c r="J102" s="40">
        <f>+IF(SUM(J103:J104)&lt;&gt;0,1,0)</f>
        <v>0</v>
      </c>
      <c r="L102" s="80"/>
      <c r="M102" s="81"/>
      <c r="N102" s="81"/>
      <c r="O102" s="82"/>
    </row>
    <row r="103" spans="1:19" ht="31.5" x14ac:dyDescent="0.25">
      <c r="A103" s="7">
        <f>+IF(E103&lt;&gt;0,MAX($A$6:A102)+1,MAX($A$6:A102))</f>
        <v>12</v>
      </c>
      <c r="B103" s="8" t="s">
        <v>133</v>
      </c>
      <c r="C103" s="12" t="s">
        <v>129</v>
      </c>
      <c r="D103" s="9" t="s">
        <v>137</v>
      </c>
      <c r="E103" s="42">
        <f>+SUM(G87:G101)/1000*0</f>
        <v>0</v>
      </c>
      <c r="F103" s="49"/>
      <c r="G103" s="49"/>
      <c r="H103" s="10">
        <f>+VLOOKUP(C103,[6]VCĐD!$T$6:$X$167,5,0)</f>
        <v>552345.18545454543</v>
      </c>
      <c r="I103" s="11">
        <f t="shared" ref="I103:I104" si="11">+E103*H103</f>
        <v>0</v>
      </c>
      <c r="J103" s="1">
        <f>+IF(AND(E103&lt;&gt;0,H103&lt;&gt;0),1,0)</f>
        <v>0</v>
      </c>
      <c r="K103" s="2"/>
      <c r="L103" s="62">
        <f>+IF($E103&lt;&gt;0,VLOOKUP($C103,[6]VCĐD!$T$6:$X$167,5,0)*$E103,0)</f>
        <v>0</v>
      </c>
      <c r="M103" s="63"/>
      <c r="N103" s="63"/>
      <c r="O103" s="55"/>
      <c r="P103" s="2"/>
      <c r="Q103" s="2"/>
      <c r="R103" s="2"/>
      <c r="S103" s="2"/>
    </row>
    <row r="104" spans="1:19" x14ac:dyDescent="0.25">
      <c r="A104" s="7">
        <f>+IF(E104&lt;&gt;0,MAX($A$6:A103)+1,MAX($A$6:A103))</f>
        <v>12</v>
      </c>
      <c r="B104" s="8" t="s">
        <v>134</v>
      </c>
      <c r="C104" s="12" t="s">
        <v>130</v>
      </c>
      <c r="D104" s="9" t="s">
        <v>137</v>
      </c>
      <c r="E104" s="42">
        <f>+SUM(G74:G85)/1000*0</f>
        <v>0</v>
      </c>
      <c r="F104" s="49"/>
      <c r="G104" s="49"/>
      <c r="H104" s="10">
        <f>+VLOOKUP(C104,[6]VCĐD!$T$6:$X$167,5,0)</f>
        <v>585496.68545454543</v>
      </c>
      <c r="I104" s="11">
        <f t="shared" si="11"/>
        <v>0</v>
      </c>
      <c r="J104" s="1">
        <f t="shared" si="7"/>
        <v>0</v>
      </c>
      <c r="K104" s="2"/>
      <c r="L104" s="62">
        <f>+IF($E104&lt;&gt;0,VLOOKUP($C104,[6]VCĐD!$T$6:$X$167,5,0)*$E104,0)</f>
        <v>0</v>
      </c>
      <c r="M104" s="63"/>
      <c r="N104" s="63"/>
      <c r="O104" s="55"/>
      <c r="P104" s="2"/>
      <c r="Q104" s="2"/>
      <c r="R104" s="2"/>
      <c r="S104" s="2"/>
    </row>
    <row r="105" spans="1:19" s="5" customFormat="1" x14ac:dyDescent="0.25">
      <c r="A105" s="13"/>
      <c r="B105" s="14"/>
      <c r="C105" s="14"/>
      <c r="D105" s="14"/>
      <c r="E105" s="46"/>
      <c r="F105" s="46"/>
      <c r="G105" s="46"/>
      <c r="H105" s="15"/>
      <c r="I105" s="16"/>
      <c r="J105" s="1">
        <v>1</v>
      </c>
      <c r="L105" s="71">
        <f>+SUM(L6:L104)</f>
        <v>5143598712</v>
      </c>
      <c r="M105" s="72">
        <f>+SUM(M6:M104)</f>
        <v>382739064.25352633</v>
      </c>
      <c r="N105" s="72">
        <f>+SUM(N6:N104)</f>
        <v>642216113.53724003</v>
      </c>
      <c r="O105" s="73">
        <f>+SUM(O6:O104)</f>
        <v>96573008.857787192</v>
      </c>
    </row>
    <row r="106" spans="1:19" ht="6.75" customHeight="1" thickBot="1" x14ac:dyDescent="0.3">
      <c r="A106" s="17"/>
      <c r="B106" s="18"/>
      <c r="C106" s="19"/>
      <c r="D106" s="19"/>
      <c r="E106" s="47"/>
      <c r="F106" s="47"/>
      <c r="G106" s="47"/>
      <c r="H106" s="19"/>
      <c r="I106" s="20"/>
      <c r="K106" s="2"/>
      <c r="L106" s="59"/>
      <c r="M106" s="60"/>
      <c r="N106" s="60"/>
      <c r="O106" s="61"/>
      <c r="P106" s="2"/>
      <c r="Q106" s="2"/>
      <c r="R106" s="2"/>
      <c r="S106" s="2"/>
    </row>
    <row r="107" spans="1:19" ht="16.5" thickTop="1" x14ac:dyDescent="0.25">
      <c r="D107" s="1" t="s">
        <v>146</v>
      </c>
      <c r="E107" s="48">
        <f>+SUM(E40:E51)/$M$1+SUM(E53:E64)+SUM(E65:E67)/$M$1+SUM(E8:G35)/$M$1+SUM(E36:E37)</f>
        <v>18.04</v>
      </c>
      <c r="K107" s="2"/>
      <c r="L107" s="98"/>
      <c r="M107" s="98"/>
      <c r="N107" s="98"/>
      <c r="O107" s="98"/>
      <c r="P107" s="2"/>
      <c r="Q107" s="2"/>
      <c r="R107" s="2"/>
      <c r="S107" s="2"/>
    </row>
    <row r="108" spans="1:19" x14ac:dyDescent="0.25">
      <c r="E108" s="48">
        <f>+HLOOKUP($L$1,[2]TH!$C$67:$BL$69,2,0)</f>
        <v>18.079999999999998</v>
      </c>
      <c r="I108" s="91"/>
    </row>
    <row r="109" spans="1:19" x14ac:dyDescent="0.25">
      <c r="E109" s="48" t="b">
        <f>+E107=E108</f>
        <v>0</v>
      </c>
      <c r="I109" s="92"/>
    </row>
    <row r="111" spans="1:19" x14ac:dyDescent="0.25">
      <c r="I111" s="106"/>
    </row>
  </sheetData>
  <autoFilter ref="A5:S105" xr:uid="{00000000-0009-0000-0000-00001E000000}"/>
  <mergeCells count="5">
    <mergeCell ref="A1:I1"/>
    <mergeCell ref="A2:I2"/>
    <mergeCell ref="A3:I3"/>
    <mergeCell ref="A4:I4"/>
    <mergeCell ref="L4:O4"/>
  </mergeCells>
  <printOptions horizontalCentered="1"/>
  <pageMargins left="0.75" right="0.25" top="0.25" bottom="0.25" header="0.3" footer="0.3"/>
  <pageSetup paperSize="9" scale="70" orientation="portrait" r:id="rId1"/>
  <headerFooter>
    <oddFooter>&amp;C&amp;F&amp;[_&amp;A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61</vt:i4>
      </vt:variant>
    </vt:vector>
  </HeadingPairs>
  <TitlesOfParts>
    <vt:vector size="92" baseType="lpstr">
      <vt:lpstr>Bia</vt:lpstr>
      <vt:lpstr>CT1</vt:lpstr>
      <vt:lpstr>CT2</vt:lpstr>
      <vt:lpstr>CT3</vt:lpstr>
      <vt:lpstr>CT4</vt:lpstr>
      <vt:lpstr>CT5</vt:lpstr>
      <vt:lpstr>CT6</vt:lpstr>
      <vt:lpstr>CT7</vt:lpstr>
      <vt:lpstr>CT8</vt:lpstr>
      <vt:lpstr>CT9</vt:lpstr>
      <vt:lpstr>CT10</vt:lpstr>
      <vt:lpstr>CT11</vt:lpstr>
      <vt:lpstr>CT12</vt:lpstr>
      <vt:lpstr>CT13</vt:lpstr>
      <vt:lpstr>CT14</vt:lpstr>
      <vt:lpstr>CT15</vt:lpstr>
      <vt:lpstr>CT16</vt:lpstr>
      <vt:lpstr>CT17</vt:lpstr>
      <vt:lpstr>CT18</vt:lpstr>
      <vt:lpstr>CT19</vt:lpstr>
      <vt:lpstr>CT20</vt:lpstr>
      <vt:lpstr>CT21</vt:lpstr>
      <vt:lpstr>CT22</vt:lpstr>
      <vt:lpstr>CT23</vt:lpstr>
      <vt:lpstr>CT24</vt:lpstr>
      <vt:lpstr>CT25</vt:lpstr>
      <vt:lpstr>CT26</vt:lpstr>
      <vt:lpstr>CT27</vt:lpstr>
      <vt:lpstr>CT28</vt:lpstr>
      <vt:lpstr>CT29</vt:lpstr>
      <vt:lpstr>CT30</vt:lpstr>
      <vt:lpstr>Bia!Print_Area</vt:lpstr>
      <vt:lpstr>'CT1'!Print_Area</vt:lpstr>
      <vt:lpstr>'CT10'!Print_Area</vt:lpstr>
      <vt:lpstr>'CT11'!Print_Area</vt:lpstr>
      <vt:lpstr>'CT12'!Print_Area</vt:lpstr>
      <vt:lpstr>'CT13'!Print_Area</vt:lpstr>
      <vt:lpstr>'CT14'!Print_Area</vt:lpstr>
      <vt:lpstr>'CT15'!Print_Area</vt:lpstr>
      <vt:lpstr>'CT16'!Print_Area</vt:lpstr>
      <vt:lpstr>'CT17'!Print_Area</vt:lpstr>
      <vt:lpstr>'CT18'!Print_Area</vt:lpstr>
      <vt:lpstr>'CT19'!Print_Area</vt:lpstr>
      <vt:lpstr>'CT2'!Print_Area</vt:lpstr>
      <vt:lpstr>'CT20'!Print_Area</vt:lpstr>
      <vt:lpstr>'CT21'!Print_Area</vt:lpstr>
      <vt:lpstr>'CT22'!Print_Area</vt:lpstr>
      <vt:lpstr>'CT23'!Print_Area</vt:lpstr>
      <vt:lpstr>'CT24'!Print_Area</vt:lpstr>
      <vt:lpstr>'CT25'!Print_Area</vt:lpstr>
      <vt:lpstr>'CT26'!Print_Area</vt:lpstr>
      <vt:lpstr>'CT27'!Print_Area</vt:lpstr>
      <vt:lpstr>'CT28'!Print_Area</vt:lpstr>
      <vt:lpstr>'CT29'!Print_Area</vt:lpstr>
      <vt:lpstr>'CT3'!Print_Area</vt:lpstr>
      <vt:lpstr>'CT30'!Print_Area</vt:lpstr>
      <vt:lpstr>'CT4'!Print_Area</vt:lpstr>
      <vt:lpstr>'CT5'!Print_Area</vt:lpstr>
      <vt:lpstr>'CT6'!Print_Area</vt:lpstr>
      <vt:lpstr>'CT7'!Print_Area</vt:lpstr>
      <vt:lpstr>'CT8'!Print_Area</vt:lpstr>
      <vt:lpstr>'CT9'!Print_Area</vt:lpstr>
      <vt:lpstr>'CT1'!Print_Titles</vt:lpstr>
      <vt:lpstr>'CT10'!Print_Titles</vt:lpstr>
      <vt:lpstr>'CT11'!Print_Titles</vt:lpstr>
      <vt:lpstr>'CT12'!Print_Titles</vt:lpstr>
      <vt:lpstr>'CT13'!Print_Titles</vt:lpstr>
      <vt:lpstr>'CT14'!Print_Titles</vt:lpstr>
      <vt:lpstr>'CT15'!Print_Titles</vt:lpstr>
      <vt:lpstr>'CT16'!Print_Titles</vt:lpstr>
      <vt:lpstr>'CT17'!Print_Titles</vt:lpstr>
      <vt:lpstr>'CT18'!Print_Titles</vt:lpstr>
      <vt:lpstr>'CT19'!Print_Titles</vt:lpstr>
      <vt:lpstr>'CT2'!Print_Titles</vt:lpstr>
      <vt:lpstr>'CT20'!Print_Titles</vt:lpstr>
      <vt:lpstr>'CT21'!Print_Titles</vt:lpstr>
      <vt:lpstr>'CT22'!Print_Titles</vt:lpstr>
      <vt:lpstr>'CT23'!Print_Titles</vt:lpstr>
      <vt:lpstr>'CT24'!Print_Titles</vt:lpstr>
      <vt:lpstr>'CT25'!Print_Titles</vt:lpstr>
      <vt:lpstr>'CT26'!Print_Titles</vt:lpstr>
      <vt:lpstr>'CT27'!Print_Titles</vt:lpstr>
      <vt:lpstr>'CT28'!Print_Titles</vt:lpstr>
      <vt:lpstr>'CT29'!Print_Titles</vt:lpstr>
      <vt:lpstr>'CT3'!Print_Titles</vt:lpstr>
      <vt:lpstr>'CT30'!Print_Titles</vt:lpstr>
      <vt:lpstr>'CT4'!Print_Titles</vt:lpstr>
      <vt:lpstr>'CT5'!Print_Titles</vt:lpstr>
      <vt:lpstr>'CT6'!Print_Titles</vt:lpstr>
      <vt:lpstr>'CT7'!Print_Titles</vt:lpstr>
      <vt:lpstr>'CT8'!Print_Titles</vt:lpstr>
      <vt:lpstr>'CT9'!Print_Titles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Vu Van Hanh</cp:lastModifiedBy>
  <cp:lastPrinted>2017-12-15T09:52:19Z</cp:lastPrinted>
  <dcterms:created xsi:type="dcterms:W3CDTF">2017-08-08T10:26:52Z</dcterms:created>
  <dcterms:modified xsi:type="dcterms:W3CDTF">2024-03-29T04:12:36Z</dcterms:modified>
</cp:coreProperties>
</file>